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tables/table1.xml" ContentType="application/vnd.openxmlformats-officedocument.spreadsheetml.table+xml"/>
  <Override PartName="/xl/customProperty3.bin" ContentType="application/vnd.openxmlformats-officedocument.spreadsheetml.customProperty"/>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https://knauf-my.sharepoint.com/personal/gomezi_knauf_com/Documents/KNAUF ISA/00_ETIKS/08_Descompuestos/Versiones definitivas/"/>
    </mc:Choice>
  </mc:AlternateContent>
  <xr:revisionPtr revIDLastSave="203" documentId="13_ncr:1_{1B94A45D-105E-4098-9C86-936D92DAB13D}" xr6:coauthVersionLast="47" xr6:coauthVersionMax="47" xr10:uidLastSave="{1E425024-B97D-4285-BD81-17C0F2906AF5}"/>
  <workbookProtection workbookAlgorithmName="SHA-512" workbookHashValue="fidSIeu6muhrH/f8hijMmuvFja3z1Cf8aLS5KJMctv4lS/xWps+F17+UqqwGdRJY53J7d9GCwjhil1CawtGk2Q==" workbookSaltValue="E8l/QyYz/l736BAH/5hXcg==" workbookSpinCount="100000" lockStructure="1"/>
  <bookViews>
    <workbookView xWindow="28680" yWindow="-120" windowWidth="29040" windowHeight="15990" tabRatio="821" xr2:uid="{00000000-000D-0000-FFFF-FFFF00000000}"/>
  </bookViews>
  <sheets>
    <sheet name="Oferta EtiKs" sheetId="45" r:id="rId1"/>
    <sheet name="Lista" sheetId="47" state="hidden" r:id="rId2"/>
    <sheet name="Aux" sheetId="48" state="hidden" r:id="rId3"/>
  </sheets>
  <definedNames>
    <definedName name="_xlnm._FilterDatabase" localSheetId="0" hidden="1">'Oferta EtiKs'!$C$33:$K$70</definedName>
    <definedName name="_xlnm.Print_Area" localSheetId="0">'Oferta EtiKs'!$C$4:$O$77</definedName>
    <definedName name="buscarcontrolv">#REF!</definedName>
    <definedName name="productos">#REF!</definedName>
  </definedNames>
  <calcPr calcId="191029" concurrentManualCount="16"/>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7" i="45" l="1"/>
  <c r="E64" i="45"/>
  <c r="L45" i="45" s="1"/>
  <c r="G45" i="45"/>
  <c r="I45" i="45"/>
  <c r="H64" i="45" l="1"/>
  <c r="E63" i="45" l="1"/>
  <c r="H63" i="45" s="1"/>
  <c r="G44" i="45"/>
  <c r="I44" i="45"/>
  <c r="L44" i="45" l="1"/>
  <c r="W2" i="47"/>
  <c r="W3" i="47"/>
  <c r="W4" i="47"/>
  <c r="H81" i="47"/>
  <c r="L81" i="47" s="1"/>
  <c r="H16" i="47" l="1"/>
  <c r="L16" i="47" s="1"/>
  <c r="H17" i="47"/>
  <c r="L17" i="47" s="1"/>
  <c r="H98" i="47"/>
  <c r="L98" i="47" s="1"/>
  <c r="H99" i="47"/>
  <c r="L99" i="47" s="1"/>
  <c r="H100" i="47"/>
  <c r="L100" i="47" s="1"/>
  <c r="H101" i="47"/>
  <c r="L101" i="47" s="1"/>
  <c r="E62" i="45" l="1"/>
  <c r="H62" i="45" s="1"/>
  <c r="H21" i="47"/>
  <c r="L21" i="47" s="1"/>
  <c r="H20" i="47"/>
  <c r="L20" i="47" s="1"/>
  <c r="H19" i="47"/>
  <c r="L19" i="47" s="1"/>
  <c r="H18" i="47"/>
  <c r="L18" i="47" s="1"/>
  <c r="I43" i="45"/>
  <c r="G43" i="45"/>
  <c r="G39" i="45"/>
  <c r="G40" i="45"/>
  <c r="G41" i="45"/>
  <c r="G42" i="45"/>
  <c r="G35" i="45"/>
  <c r="G36" i="45"/>
  <c r="I55" i="45" s="1"/>
  <c r="G37" i="45"/>
  <c r="G38" i="45"/>
  <c r="I35" i="45"/>
  <c r="I36" i="45"/>
  <c r="J36" i="45" s="1"/>
  <c r="I37" i="45"/>
  <c r="I38" i="45"/>
  <c r="I39" i="45"/>
  <c r="I40" i="45"/>
  <c r="I41" i="45"/>
  <c r="I42" i="45"/>
  <c r="I46" i="45"/>
  <c r="I47" i="45"/>
  <c r="I48" i="45"/>
  <c r="I34" i="45"/>
  <c r="E54" i="45"/>
  <c r="H54" i="45" s="1"/>
  <c r="H8" i="47"/>
  <c r="L8" i="47" s="1"/>
  <c r="H7" i="47"/>
  <c r="L7" i="47" s="1"/>
  <c r="H6" i="47"/>
  <c r="L6" i="47" s="1"/>
  <c r="J50" i="45"/>
  <c r="G46" i="45"/>
  <c r="G47" i="45"/>
  <c r="G48" i="45"/>
  <c r="G34" i="45"/>
  <c r="E57" i="45"/>
  <c r="H111" i="47"/>
  <c r="H2" i="47"/>
  <c r="L2" i="47" s="1"/>
  <c r="H3" i="47"/>
  <c r="L3" i="47" s="1"/>
  <c r="H4" i="47"/>
  <c r="H5" i="47"/>
  <c r="L5" i="47" s="1"/>
  <c r="H9" i="47"/>
  <c r="F46" i="45" s="1"/>
  <c r="H10" i="47"/>
  <c r="L10" i="47" s="1"/>
  <c r="H11" i="47"/>
  <c r="L11" i="47" s="1"/>
  <c r="H12" i="47"/>
  <c r="L12" i="47" s="1"/>
  <c r="H13" i="47"/>
  <c r="L13" i="47" s="1"/>
  <c r="H14" i="47"/>
  <c r="L14" i="47" s="1"/>
  <c r="H15" i="47"/>
  <c r="L15" i="47" s="1"/>
  <c r="H22" i="47"/>
  <c r="L22" i="47" s="1"/>
  <c r="H23" i="47"/>
  <c r="L23" i="47" s="1"/>
  <c r="H24" i="47"/>
  <c r="L24" i="47" s="1"/>
  <c r="H25" i="47"/>
  <c r="L25" i="47" s="1"/>
  <c r="H26" i="47"/>
  <c r="L26" i="47" s="1"/>
  <c r="H27" i="47"/>
  <c r="L27" i="47" s="1"/>
  <c r="H28" i="47"/>
  <c r="L28" i="47" s="1"/>
  <c r="H29" i="47"/>
  <c r="L29" i="47" s="1"/>
  <c r="H30" i="47"/>
  <c r="L30" i="47" s="1"/>
  <c r="H31" i="47"/>
  <c r="L31" i="47" s="1"/>
  <c r="H32" i="47"/>
  <c r="L32" i="47" s="1"/>
  <c r="H33" i="47"/>
  <c r="L33" i="47" s="1"/>
  <c r="H34" i="47"/>
  <c r="L34" i="47" s="1"/>
  <c r="H35" i="47"/>
  <c r="L35" i="47" s="1"/>
  <c r="H36" i="47"/>
  <c r="L36" i="47" s="1"/>
  <c r="H37" i="47"/>
  <c r="L37" i="47" s="1"/>
  <c r="H38" i="47"/>
  <c r="L38" i="47" s="1"/>
  <c r="H39" i="47"/>
  <c r="L39" i="47" s="1"/>
  <c r="H40" i="47"/>
  <c r="L40" i="47" s="1"/>
  <c r="H41" i="47"/>
  <c r="L41" i="47" s="1"/>
  <c r="H42" i="47"/>
  <c r="L42" i="47" s="1"/>
  <c r="H43" i="47"/>
  <c r="L43" i="47" s="1"/>
  <c r="H44" i="47"/>
  <c r="L44" i="47" s="1"/>
  <c r="H45" i="47"/>
  <c r="L45" i="47" s="1"/>
  <c r="H46" i="47"/>
  <c r="L46" i="47" s="1"/>
  <c r="H47" i="47"/>
  <c r="L47" i="47" s="1"/>
  <c r="H48" i="47"/>
  <c r="L48" i="47" s="1"/>
  <c r="H49" i="47"/>
  <c r="L49" i="47" s="1"/>
  <c r="H50" i="47"/>
  <c r="L50" i="47" s="1"/>
  <c r="H51" i="47"/>
  <c r="L51" i="47" s="1"/>
  <c r="H52" i="47"/>
  <c r="L52" i="47" s="1"/>
  <c r="H53" i="47"/>
  <c r="L53" i="47" s="1"/>
  <c r="H54" i="47"/>
  <c r="L54" i="47" s="1"/>
  <c r="H55" i="47"/>
  <c r="L55" i="47" s="1"/>
  <c r="H56" i="47"/>
  <c r="L56" i="47" s="1"/>
  <c r="H57" i="47"/>
  <c r="L57" i="47" s="1"/>
  <c r="H58" i="47"/>
  <c r="L58" i="47" s="1"/>
  <c r="H59" i="47"/>
  <c r="L59" i="47" s="1"/>
  <c r="H60" i="47"/>
  <c r="L60" i="47" s="1"/>
  <c r="H61" i="47"/>
  <c r="L61" i="47" s="1"/>
  <c r="H62" i="47"/>
  <c r="L62" i="47" s="1"/>
  <c r="H63" i="47"/>
  <c r="L63" i="47" s="1"/>
  <c r="H64" i="47"/>
  <c r="L64" i="47" s="1"/>
  <c r="H65" i="47"/>
  <c r="L65" i="47" s="1"/>
  <c r="H66" i="47"/>
  <c r="L66" i="47" s="1"/>
  <c r="H67" i="47"/>
  <c r="L67" i="47" s="1"/>
  <c r="H68" i="47"/>
  <c r="L68" i="47" s="1"/>
  <c r="H69" i="47"/>
  <c r="L69" i="47" s="1"/>
  <c r="H70" i="47"/>
  <c r="L70" i="47" s="1"/>
  <c r="H71" i="47"/>
  <c r="L71" i="47" s="1"/>
  <c r="H72" i="47"/>
  <c r="L72" i="47" s="1"/>
  <c r="H73" i="47"/>
  <c r="L73" i="47" s="1"/>
  <c r="H74" i="47"/>
  <c r="L74" i="47" s="1"/>
  <c r="H75" i="47"/>
  <c r="L75" i="47" s="1"/>
  <c r="H76" i="47"/>
  <c r="L76" i="47" s="1"/>
  <c r="H77" i="47"/>
  <c r="L77" i="47" s="1"/>
  <c r="H78" i="47"/>
  <c r="L78" i="47" s="1"/>
  <c r="H79" i="47"/>
  <c r="L79" i="47" s="1"/>
  <c r="H80" i="47"/>
  <c r="L80" i="47" s="1"/>
  <c r="H82" i="47"/>
  <c r="L82" i="47" s="1"/>
  <c r="H83" i="47"/>
  <c r="L83" i="47" s="1"/>
  <c r="H84" i="47"/>
  <c r="L84" i="47" s="1"/>
  <c r="H85" i="47"/>
  <c r="L85" i="47" s="1"/>
  <c r="H86" i="47"/>
  <c r="F39" i="45" s="1"/>
  <c r="H87" i="47"/>
  <c r="L87" i="47" s="1"/>
  <c r="H88" i="47"/>
  <c r="L88" i="47" s="1"/>
  <c r="H89" i="47"/>
  <c r="L89" i="47" s="1"/>
  <c r="H90" i="47"/>
  <c r="L90" i="47" s="1"/>
  <c r="H91" i="47"/>
  <c r="L91" i="47" s="1"/>
  <c r="H92" i="47"/>
  <c r="L92" i="47" s="1"/>
  <c r="H93" i="47"/>
  <c r="L93" i="47" s="1"/>
  <c r="H94" i="47"/>
  <c r="L94" i="47" s="1"/>
  <c r="H95" i="47"/>
  <c r="L95" i="47" s="1"/>
  <c r="H96" i="47"/>
  <c r="L96" i="47" s="1"/>
  <c r="H97" i="47"/>
  <c r="L97" i="47" s="1"/>
  <c r="H102" i="47"/>
  <c r="H103" i="47"/>
  <c r="H104" i="47"/>
  <c r="L104" i="47" s="1"/>
  <c r="H105" i="47"/>
  <c r="L105" i="47" s="1"/>
  <c r="H106" i="47"/>
  <c r="L106" i="47" s="1"/>
  <c r="H107" i="47"/>
  <c r="L107" i="47" s="1"/>
  <c r="H108" i="47"/>
  <c r="H109" i="47"/>
  <c r="L109" i="47" s="1"/>
  <c r="H110" i="47"/>
  <c r="E55" i="45"/>
  <c r="L36" i="45" s="1"/>
  <c r="E67" i="45"/>
  <c r="L48" i="45" s="1"/>
  <c r="E61" i="45"/>
  <c r="L42" i="45" s="1"/>
  <c r="E60" i="45"/>
  <c r="L41" i="45" s="1"/>
  <c r="E59" i="45"/>
  <c r="H59" i="45" s="1"/>
  <c r="E58" i="45"/>
  <c r="E53" i="45"/>
  <c r="H53" i="45" s="1"/>
  <c r="E56" i="45"/>
  <c r="H56" i="45" s="1"/>
  <c r="E65" i="45"/>
  <c r="E66" i="45"/>
  <c r="L47" i="45" s="1"/>
  <c r="L103" i="47" l="1"/>
  <c r="F45" i="45"/>
  <c r="L43" i="45"/>
  <c r="F44" i="45"/>
  <c r="J44" i="45" s="1"/>
  <c r="J63" i="45" s="1"/>
  <c r="L108" i="47"/>
  <c r="K62" i="45"/>
  <c r="L62" i="45" s="1"/>
  <c r="L35" i="45"/>
  <c r="H65" i="45"/>
  <c r="F65" i="45" s="1"/>
  <c r="F34" i="45"/>
  <c r="I53" i="45" s="1"/>
  <c r="J55" i="45"/>
  <c r="I65" i="45"/>
  <c r="I58" i="45"/>
  <c r="K54" i="45"/>
  <c r="L54" i="45" s="1"/>
  <c r="H66" i="45"/>
  <c r="F66" i="45" s="1"/>
  <c r="K47" i="45" s="1"/>
  <c r="L37" i="45"/>
  <c r="L4" i="47"/>
  <c r="F48" i="45"/>
  <c r="I67" i="45" s="1"/>
  <c r="H60" i="45"/>
  <c r="F60" i="45" s="1"/>
  <c r="K41" i="45" s="1"/>
  <c r="K60" i="45"/>
  <c r="L60" i="45" s="1"/>
  <c r="L40" i="45"/>
  <c r="H61" i="45"/>
  <c r="F61" i="45" s="1"/>
  <c r="K42" i="45" s="1"/>
  <c r="K61" i="45"/>
  <c r="L61" i="45" s="1"/>
  <c r="K56" i="45"/>
  <c r="L56" i="45" s="1"/>
  <c r="K55" i="45"/>
  <c r="L55" i="45" s="1"/>
  <c r="K59" i="45"/>
  <c r="L59" i="45" s="1"/>
  <c r="K66" i="45"/>
  <c r="L66" i="45" s="1"/>
  <c r="F56" i="45"/>
  <c r="K37" i="45" s="1"/>
  <c r="F53" i="45"/>
  <c r="K34" i="45" s="1"/>
  <c r="F59" i="45"/>
  <c r="K40" i="45" s="1"/>
  <c r="K67" i="45"/>
  <c r="L67" i="45" s="1"/>
  <c r="J46" i="45"/>
  <c r="J65" i="45" s="1"/>
  <c r="L9" i="47"/>
  <c r="F41" i="45"/>
  <c r="I60" i="45" s="1"/>
  <c r="F47" i="45"/>
  <c r="I66" i="45" s="1"/>
  <c r="F42" i="45"/>
  <c r="I61" i="45" s="1"/>
  <c r="F37" i="45"/>
  <c r="I56" i="45" s="1"/>
  <c r="F43" i="45"/>
  <c r="I62" i="45" s="1"/>
  <c r="F40" i="45"/>
  <c r="I59" i="45" s="1"/>
  <c r="F38" i="45"/>
  <c r="I57" i="45" s="1"/>
  <c r="K57" i="45" s="1"/>
  <c r="L57" i="45" s="1"/>
  <c r="L86" i="47"/>
  <c r="K58" i="45" s="1"/>
  <c r="L58" i="45" s="1"/>
  <c r="F35" i="45"/>
  <c r="I54" i="45" s="1"/>
  <c r="H58" i="45"/>
  <c r="F58" i="45" s="1"/>
  <c r="K39" i="45" s="1"/>
  <c r="L39" i="45"/>
  <c r="J39" i="45"/>
  <c r="J58" i="45" s="1"/>
  <c r="F57" i="45"/>
  <c r="L38" i="45"/>
  <c r="H55" i="45"/>
  <c r="F55" i="45" s="1"/>
  <c r="K36" i="45" s="1"/>
  <c r="L34" i="45"/>
  <c r="K53" i="45"/>
  <c r="L53" i="45" s="1"/>
  <c r="F54" i="45"/>
  <c r="K35" i="45" s="1"/>
  <c r="F62" i="45"/>
  <c r="K43" i="45" s="1"/>
  <c r="J34" i="45" l="1"/>
  <c r="J53" i="45" s="1"/>
  <c r="J45" i="45"/>
  <c r="J64" i="45" s="1"/>
  <c r="I64" i="45"/>
  <c r="K64" i="45" s="1"/>
  <c r="L64" i="45" s="1"/>
  <c r="F63" i="45"/>
  <c r="K44" i="45" s="1"/>
  <c r="F64" i="45"/>
  <c r="K45" i="45" s="1"/>
  <c r="I63" i="45"/>
  <c r="K63" i="45" s="1"/>
  <c r="L63" i="45" s="1"/>
  <c r="K38" i="45"/>
  <c r="K46" i="45"/>
  <c r="K65" i="45"/>
  <c r="L65" i="45" s="1"/>
  <c r="L46" i="45"/>
  <c r="J48" i="45"/>
  <c r="J67" i="45" s="1"/>
  <c r="J47" i="45"/>
  <c r="J66" i="45" s="1"/>
  <c r="J41" i="45"/>
  <c r="J60" i="45" s="1"/>
  <c r="J38" i="45"/>
  <c r="J57" i="45" s="1"/>
  <c r="J40" i="45"/>
  <c r="J59" i="45" s="1"/>
  <c r="J37" i="45"/>
  <c r="J56" i="45" s="1"/>
  <c r="J42" i="45"/>
  <c r="J61" i="45" s="1"/>
  <c r="J43" i="45"/>
  <c r="J62" i="45" s="1"/>
  <c r="F67" i="45"/>
  <c r="H67" i="45" s="1"/>
  <c r="J35" i="45"/>
  <c r="J54" i="45" s="1"/>
  <c r="L69" i="45" l="1"/>
  <c r="F27" i="45" s="1"/>
  <c r="K48" i="45"/>
  <c r="L70" i="45" l="1"/>
  <c r="F28" i="45" s="1"/>
  <c r="F30" i="45" s="1"/>
  <c r="L73" i="45"/>
  <c r="F29" i="45"/>
  <c r="L74" i="45" l="1"/>
</calcChain>
</file>

<file path=xl/sharedStrings.xml><?xml version="1.0" encoding="utf-8"?>
<sst xmlns="http://schemas.openxmlformats.org/spreadsheetml/2006/main" count="874" uniqueCount="223">
  <si>
    <t>m2</t>
  </si>
  <si>
    <t>kg</t>
  </si>
  <si>
    <t>ud</t>
  </si>
  <si>
    <t>PRODUCTO</t>
  </si>
  <si>
    <t>PVP</t>
  </si>
  <si>
    <t>Cliente:</t>
  </si>
  <si>
    <t>Ud</t>
  </si>
  <si>
    <t>Neto</t>
  </si>
  <si>
    <t>Placa de aislamiento térmico</t>
  </si>
  <si>
    <t>Superficie computada</t>
  </si>
  <si>
    <t>m²</t>
  </si>
  <si>
    <t>Regulador de fondo</t>
  </si>
  <si>
    <t>Perfil goterón</t>
  </si>
  <si>
    <t>Perfil ventana</t>
  </si>
  <si>
    <t>ml</t>
  </si>
  <si>
    <t>% Dto.</t>
  </si>
  <si>
    <t>Anclajes mecánicos</t>
  </si>
  <si>
    <t>Revestimiento decorativo</t>
  </si>
  <si>
    <t>Ninguno</t>
  </si>
  <si>
    <t>Perfil de arranque metálico</t>
  </si>
  <si>
    <t>Perfil Goterón</t>
  </si>
  <si>
    <t>Perfil esquinero 90º sin pestaña</t>
  </si>
  <si>
    <t>Perfil ventana flexible</t>
  </si>
  <si>
    <t>Pigmento líquido colorante</t>
  </si>
  <si>
    <t>Mortero impermeable zócalo</t>
  </si>
  <si>
    <t>Kg</t>
  </si>
  <si>
    <t>Total €/m²</t>
  </si>
  <si>
    <t>Consumo Total</t>
  </si>
  <si>
    <t>Proyecto:</t>
  </si>
  <si>
    <t>Ubicación:</t>
  </si>
  <si>
    <t>Contacto:</t>
  </si>
  <si>
    <t>Teléfono:</t>
  </si>
  <si>
    <t>Correo electrónico:</t>
  </si>
  <si>
    <t>Mortero Adhesivo</t>
  </si>
  <si>
    <t>Mortero de Refuerzo</t>
  </si>
  <si>
    <t>Malla</t>
  </si>
  <si>
    <t>Perfil esquinero</t>
  </si>
  <si>
    <t>Lustro</t>
  </si>
  <si>
    <t>D5</t>
  </si>
  <si>
    <t>CÓDIGO KNAUF</t>
  </si>
  <si>
    <t>PVP PEN23</t>
  </si>
  <si>
    <t>PVP BAL23</t>
  </si>
  <si>
    <t>PVP CAN23</t>
  </si>
  <si>
    <t>GRUPO DTO</t>
  </si>
  <si>
    <t>UD. FACTURACIÓN</t>
  </si>
  <si>
    <t>SM 300</t>
  </si>
  <si>
    <t>PI</t>
  </si>
  <si>
    <t>Sockel-SM Pro</t>
  </si>
  <si>
    <t>SM700 Pro</t>
  </si>
  <si>
    <t>Conni S 1,0 mm 102 blanco</t>
  </si>
  <si>
    <t>Conni S 1,0 mm Light</t>
  </si>
  <si>
    <t>Conni S 1,0 mm Dark</t>
  </si>
  <si>
    <t>Conni S 1,5 mm 102 blanco</t>
  </si>
  <si>
    <t>Conni S 1,5 mm Light</t>
  </si>
  <si>
    <t>Conni S 1,5 mm Dark</t>
  </si>
  <si>
    <t>Quarzco Pro</t>
  </si>
  <si>
    <t>ColorMix 101</t>
  </si>
  <si>
    <t>ColorMix 104</t>
  </si>
  <si>
    <t>ColorMix 131W20</t>
  </si>
  <si>
    <t>ColorMix 133W45</t>
  </si>
  <si>
    <t>ColorMix 319W54</t>
  </si>
  <si>
    <t>ColorMix 359W65</t>
  </si>
  <si>
    <t>ColorMix 415W50</t>
  </si>
  <si>
    <t>ColorMix C3231</t>
  </si>
  <si>
    <t>ColorMix C3213</t>
  </si>
  <si>
    <t>ColorMix C3394</t>
  </si>
  <si>
    <t>ColorMix C3514</t>
  </si>
  <si>
    <t>ColorMix C3432</t>
  </si>
  <si>
    <t>ColorMix C3433</t>
  </si>
  <si>
    <t>ColorMix C3434</t>
  </si>
  <si>
    <t>ColorMix C3441</t>
  </si>
  <si>
    <t>ColorMix C3442</t>
  </si>
  <si>
    <t>ColorMix C3443</t>
  </si>
  <si>
    <t>ColorMix C3444</t>
  </si>
  <si>
    <t>ColorMix C3450</t>
  </si>
  <si>
    <t>ColorMix C3451</t>
  </si>
  <si>
    <t>ColorMix C3452</t>
  </si>
  <si>
    <t>ColorMix C3453</t>
  </si>
  <si>
    <t>ColorMix C3454</t>
  </si>
  <si>
    <t>ColorMix C3460</t>
  </si>
  <si>
    <t>ColorMix C3461</t>
  </si>
  <si>
    <t>ColorMix C3462</t>
  </si>
  <si>
    <t>ColorMix C3463</t>
  </si>
  <si>
    <t>ColorMix C3464</t>
  </si>
  <si>
    <t>ColorMix C3481</t>
  </si>
  <si>
    <t>ColorMix C3482</t>
  </si>
  <si>
    <t>ColorMix C3483</t>
  </si>
  <si>
    <t>ColorMix C3484</t>
  </si>
  <si>
    <t>ColorMix 571W17</t>
  </si>
  <si>
    <t>ColorMix R201</t>
  </si>
  <si>
    <t>ColorMix C3340</t>
  </si>
  <si>
    <t>ColorMix C3430</t>
  </si>
  <si>
    <t>ColorMix C3431</t>
  </si>
  <si>
    <t>ColorMix C3440</t>
  </si>
  <si>
    <t>ColorMix C3480</t>
  </si>
  <si>
    <t>ColorMix Light KMAT</t>
  </si>
  <si>
    <t>ColorMix Dark KMAT</t>
  </si>
  <si>
    <t>M2</t>
  </si>
  <si>
    <t>Panel MW35 20 perimeter</t>
  </si>
  <si>
    <t>Panel MW35 30 perimeter</t>
  </si>
  <si>
    <t>Malla refuerzo Armiergewebe 4x4</t>
  </si>
  <si>
    <t>Malla refuerzo Armiergewebe 5x5</t>
  </si>
  <si>
    <t xml:space="preserve">M </t>
  </si>
  <si>
    <t>Perfil vierteaguas</t>
  </si>
  <si>
    <t>Perfil arranque metálico 60</t>
  </si>
  <si>
    <t>Perfil arranque metálico 80</t>
  </si>
  <si>
    <t>Perfil arranque metálico 100</t>
  </si>
  <si>
    <t>Perfil arranque metálico 120</t>
  </si>
  <si>
    <t>Perfil junta de dilatación E</t>
  </si>
  <si>
    <t>Perfil alféizar</t>
  </si>
  <si>
    <t>Perfil con ángulo flexible</t>
  </si>
  <si>
    <t>Knauf FD Band</t>
  </si>
  <si>
    <t>Knauf SR Band</t>
  </si>
  <si>
    <t>Perfil de acabado</t>
  </si>
  <si>
    <t>Perfil junta dilatación horizontal parte superior</t>
  </si>
  <si>
    <t>Perfil junta dilatación horizontal parte inferior</t>
  </si>
  <si>
    <t>Knauf STR U 2G 115</t>
  </si>
  <si>
    <t>BTO</t>
  </si>
  <si>
    <t>Knauf STR U 2G 135</t>
  </si>
  <si>
    <t>Knauf STR U 2G 155</t>
  </si>
  <si>
    <t>Knauf STR U 2G 175</t>
  </si>
  <si>
    <t xml:space="preserve">Knauf herramienta STR tool   </t>
  </si>
  <si>
    <t>Knauf STR-CAP EPS blanco</t>
  </si>
  <si>
    <t>Knauf STR-CAP EPS grafito</t>
  </si>
  <si>
    <t>Knauf STR-CAP MW</t>
  </si>
  <si>
    <t>Knauf STR-PLUG</t>
  </si>
  <si>
    <t>Knauf arandela 2G</t>
  </si>
  <si>
    <t>Knauf arandela 90</t>
  </si>
  <si>
    <t>Knauf arandela 140</t>
  </si>
  <si>
    <t>Knauf Kit de Montaje</t>
  </si>
  <si>
    <t>PVP Seleccionado</t>
  </si>
  <si>
    <t>Consumo</t>
  </si>
  <si>
    <t>Descuento D5:</t>
  </si>
  <si>
    <t>Zona Tarifaria:</t>
  </si>
  <si>
    <t>Ud. consumo</t>
  </si>
  <si>
    <t>kg/m2</t>
  </si>
  <si>
    <t>m2/m2</t>
  </si>
  <si>
    <t>según m de zócalo</t>
  </si>
  <si>
    <t>kit/m2</t>
  </si>
  <si>
    <t>uds/m2</t>
  </si>
  <si>
    <t>-</t>
  </si>
  <si>
    <t>ud/anclaje</t>
  </si>
  <si>
    <t>Cantidad envase</t>
  </si>
  <si>
    <t>No</t>
  </si>
  <si>
    <t>Ref</t>
  </si>
  <si>
    <t>Código</t>
  </si>
  <si>
    <t>Producto</t>
  </si>
  <si>
    <t>m/m2</t>
  </si>
  <si>
    <t>Precio m2</t>
  </si>
  <si>
    <t>Total €/m² con descuento</t>
  </si>
  <si>
    <t>paquete
/m2</t>
  </si>
  <si>
    <t>paq</t>
  </si>
  <si>
    <t xml:space="preserve">Sockel-SM Pro </t>
  </si>
  <si>
    <t xml:space="preserve">SM700 Pro </t>
  </si>
  <si>
    <t xml:space="preserve">Lustro </t>
  </si>
  <si>
    <t>Zocalo ad</t>
  </si>
  <si>
    <t>Zocalo ref</t>
  </si>
  <si>
    <t>Superficie del proyecto (m2):</t>
  </si>
  <si>
    <t>Knauf ETIKS | SISTEMA DE AISLAMIENTO TÉRMICO POR EL EXTERIOR (SATE)</t>
  </si>
  <si>
    <t>Precio por m2 estimado sin considerar perfiles (€/m2)</t>
  </si>
  <si>
    <t>Precio por m2 estimado considerando perfiles (€/m2)</t>
  </si>
  <si>
    <t>Valoración estimada proyecto sin considerar perfiles</t>
  </si>
  <si>
    <t>Valoración estimada proyecto considerando perfiles</t>
  </si>
  <si>
    <t>Panel de aislamiento térmico</t>
  </si>
  <si>
    <t>Malla de refuerzo</t>
  </si>
  <si>
    <t>Imprimación</t>
  </si>
  <si>
    <t>Precio componentes Sistema Knauf ETIKS (€)</t>
  </si>
  <si>
    <t xml:space="preserve">Total estimado m2 (sin perfiles):   </t>
  </si>
  <si>
    <t xml:space="preserve">Total estimado m2 (con perfiles):   </t>
  </si>
  <si>
    <t xml:space="preserve">Anclajes mecánicos </t>
  </si>
  <si>
    <t>Consumo ud/m2</t>
  </si>
  <si>
    <t>PVP/ud</t>
  </si>
  <si>
    <t>ColorMix Light selection</t>
  </si>
  <si>
    <t>ColorMix Dark selection</t>
  </si>
  <si>
    <t>Comprobar la última versión vigente en:</t>
  </si>
  <si>
    <t>knaufetiks.com</t>
  </si>
  <si>
    <t>Sacos</t>
  </si>
  <si>
    <t>Cubos</t>
  </si>
  <si>
    <t>Paquetes</t>
  </si>
  <si>
    <r>
      <t>m</t>
    </r>
    <r>
      <rPr>
        <vertAlign val="superscript"/>
        <sz val="10"/>
        <rFont val="Arial"/>
        <family val="2"/>
      </rPr>
      <t>2</t>
    </r>
  </si>
  <si>
    <t>Rollos</t>
  </si>
  <si>
    <t>Cajas</t>
  </si>
  <si>
    <t xml:space="preserve">Total € (sin perfiles):   </t>
  </si>
  <si>
    <t xml:space="preserve">Total € (con perfiles):   </t>
  </si>
  <si>
    <t>Península</t>
  </si>
  <si>
    <t>Panel EPS blanco 1.200 - 20</t>
  </si>
  <si>
    <t>Panel EPS blanco 1.200 - 30</t>
  </si>
  <si>
    <t>Panel EPS blanco 1.200 - 60</t>
  </si>
  <si>
    <t>Panel EPS blanco 1.200 - 80</t>
  </si>
  <si>
    <t>Panel EPS blanco 1.200 - 100</t>
  </si>
  <si>
    <t>Panel EPS blanco 1.200 - 120</t>
  </si>
  <si>
    <t>Panel EPS grafito 1.200 - 20</t>
  </si>
  <si>
    <t>Panel EPS grafito 1.200 - 30</t>
  </si>
  <si>
    <t>Panel EPS grafito 1.200 - 60</t>
  </si>
  <si>
    <t>Panel EPS grafito 1.200 - 80</t>
  </si>
  <si>
    <t>Panel EPS grafito 1.200 - 100</t>
  </si>
  <si>
    <t>Panel EPS grafito 1.200 - 120</t>
  </si>
  <si>
    <t>Panel SmartWall FKD-N 1.200 80</t>
  </si>
  <si>
    <t>Panel SmartWall FKD-N 1.200 100</t>
  </si>
  <si>
    <t>Panel SmartWall FKD-N 1.200 120</t>
  </si>
  <si>
    <t>Knauf STR H / JT2 100</t>
  </si>
  <si>
    <t>Knauf STR H / JT2 120</t>
  </si>
  <si>
    <t>Knauf STR H / JT2 140</t>
  </si>
  <si>
    <t>Knauf STR H / JT2 160</t>
  </si>
  <si>
    <t>Cantidad</t>
  </si>
  <si>
    <t>Ud. venta</t>
  </si>
  <si>
    <t>Cantidades
(Ud. venta)</t>
  </si>
  <si>
    <t>Tablas de cálculo</t>
  </si>
  <si>
    <t>Rellene a mano únicamente las celdas de color azul</t>
  </si>
  <si>
    <t>Quarzco Pro Dark</t>
  </si>
  <si>
    <t>Quarzco Pro Light</t>
  </si>
  <si>
    <t>PVP PEN25</t>
  </si>
  <si>
    <t>PVP BAL25</t>
  </si>
  <si>
    <t>PVP CAN25</t>
  </si>
  <si>
    <t>Perfil esquinero 90º con pestaña</t>
  </si>
  <si>
    <t>M</t>
  </si>
  <si>
    <t>Cantidades</t>
  </si>
  <si>
    <t>Arandelas</t>
  </si>
  <si>
    <t>Tapas</t>
  </si>
  <si>
    <t>Precio compra 
(Ud.venta)</t>
  </si>
  <si>
    <t>Número estimado de anclajes/m2</t>
  </si>
  <si>
    <t>*Ver nota a pie de página</t>
  </si>
  <si>
    <t>Versión 6; Abril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</si>
</sst>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 #,##0.00\ &quot;€&quot;_-;\-* #,##0.00\ &quot;€&quot;_-;_-* &quot;-&quot;??\ &quot;€&quot;_-;_-@_-"/>
    <numFmt numFmtId="164" formatCode="_-* #,##0.00\ _€_-;\-* #,##0.00\ _€_-;_-* &quot;-&quot;??\ _€_-;_-@_-"/>
    <numFmt numFmtId="165" formatCode="0.0"/>
    <numFmt numFmtId="166" formatCode="#,##0.00\ &quot;€&quot;"/>
    <numFmt numFmtId="167" formatCode="#,##0.00\ [$€-40A]"/>
  </numFmts>
  <fonts count="40" x14ac:knownFonts="1">
    <font>
      <sz val="10"/>
      <name val="Arial"/>
    </font>
    <font>
      <sz val="10"/>
      <name val="Arial"/>
      <family val="2"/>
    </font>
    <font>
      <u/>
      <sz val="10"/>
      <color indexed="12"/>
      <name val="Arial"/>
      <family val="2"/>
    </font>
    <font>
      <sz val="10"/>
      <name val="Arial"/>
      <family val="2"/>
    </font>
    <font>
      <sz val="10"/>
      <name val="Arial"/>
      <family val="2"/>
    </font>
    <font>
      <sz val="9"/>
      <name val="Arial"/>
      <family val="2"/>
    </font>
    <font>
      <sz val="10"/>
      <name val="Arial"/>
      <family val="2"/>
    </font>
    <font>
      <sz val="10"/>
      <name val="Arial"/>
      <family val="2"/>
    </font>
    <font>
      <sz val="11"/>
      <color theme="1"/>
      <name val="Calibri"/>
      <family val="2"/>
      <scheme val="minor"/>
    </font>
    <font>
      <sz val="10"/>
      <color theme="1"/>
      <name val="Arial"/>
      <family val="2"/>
    </font>
    <font>
      <sz val="10"/>
      <color theme="1"/>
      <name val="Calibri"/>
      <family val="2"/>
      <scheme val="minor"/>
    </font>
    <font>
      <sz val="10"/>
      <name val="Calibri"/>
      <family val="2"/>
      <scheme val="minor"/>
    </font>
    <font>
      <b/>
      <sz val="11"/>
      <name val="Calibri"/>
      <family val="2"/>
      <scheme val="minor"/>
    </font>
    <font>
      <b/>
      <sz val="9"/>
      <color rgb="FF0070C0"/>
      <name val="Calibri"/>
      <family val="2"/>
      <scheme val="minor"/>
    </font>
    <font>
      <sz val="9"/>
      <color rgb="FF0070C0"/>
      <name val="Calibri"/>
      <family val="2"/>
      <scheme val="minor"/>
    </font>
    <font>
      <b/>
      <sz val="10"/>
      <color theme="0" tint="-4.9989318521683403E-2"/>
      <name val="Calibri"/>
      <family val="2"/>
      <scheme val="minor"/>
    </font>
    <font>
      <sz val="10"/>
      <color theme="0" tint="-4.9989318521683403E-2"/>
      <name val="Calibri"/>
      <family val="2"/>
      <scheme val="minor"/>
    </font>
    <font>
      <sz val="8"/>
      <name val="Arial"/>
      <family val="2"/>
    </font>
    <font>
      <sz val="10"/>
      <color theme="1"/>
      <name val="Arial"/>
      <family val="2"/>
    </font>
    <font>
      <u/>
      <sz val="10"/>
      <color theme="10"/>
      <name val="Arial"/>
      <family val="2"/>
    </font>
    <font>
      <vertAlign val="superscript"/>
      <sz val="10"/>
      <name val="Arial"/>
      <family val="2"/>
    </font>
    <font>
      <sz val="10"/>
      <name val="Knauf Office"/>
    </font>
    <font>
      <u/>
      <sz val="10"/>
      <color theme="10"/>
      <name val="Knauf Office"/>
    </font>
    <font>
      <b/>
      <sz val="11"/>
      <name val="Knauf Office"/>
    </font>
    <font>
      <sz val="11"/>
      <name val="Knauf Office"/>
    </font>
    <font>
      <sz val="11"/>
      <color theme="0"/>
      <name val="Knauf Office"/>
    </font>
    <font>
      <sz val="8"/>
      <name val="Knauf Office"/>
    </font>
    <font>
      <b/>
      <sz val="11"/>
      <color theme="0"/>
      <name val="Knauf Office"/>
    </font>
    <font>
      <b/>
      <sz val="16"/>
      <color rgb="FF00B0F0"/>
      <name val="Knauf Office"/>
    </font>
    <font>
      <b/>
      <sz val="11"/>
      <color theme="0" tint="-0.499984740745262"/>
      <name val="Knauf Office"/>
    </font>
    <font>
      <sz val="11"/>
      <color theme="0" tint="-0.499984740745262"/>
      <name val="Knauf Office"/>
    </font>
    <font>
      <b/>
      <sz val="11"/>
      <color indexed="8"/>
      <name val="Knauf Office"/>
    </font>
    <font>
      <sz val="11"/>
      <color theme="1"/>
      <name val="Knauf Office"/>
    </font>
    <font>
      <sz val="11"/>
      <color indexed="18"/>
      <name val="Knauf Office"/>
    </font>
    <font>
      <i/>
      <sz val="11"/>
      <color indexed="12"/>
      <name val="Knauf Office"/>
    </font>
    <font>
      <i/>
      <sz val="11"/>
      <name val="Knauf Office"/>
    </font>
    <font>
      <b/>
      <sz val="11"/>
      <color rgb="FF0853C2"/>
      <name val="Knauf Office"/>
    </font>
    <font>
      <u/>
      <sz val="10"/>
      <name val="Knauf Office"/>
    </font>
    <font>
      <sz val="9"/>
      <name val="Calibri"/>
      <family val="2"/>
      <scheme val="minor"/>
    </font>
    <font>
      <sz val="10"/>
      <color rgb="FFFF0000"/>
      <name val="Knauf Office"/>
    </font>
  </fonts>
  <fills count="14">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0" tint="-0.34998626667073579"/>
        <bgColor indexed="64"/>
      </patternFill>
    </fill>
    <fill>
      <patternFill patternType="mediumGray">
        <fgColor rgb="FFC0C0C0"/>
        <bgColor theme="0" tint="-4.9989318521683403E-2"/>
      </patternFill>
    </fill>
    <fill>
      <patternFill patternType="solid">
        <fgColor theme="4"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8"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thin">
        <color rgb="FFC0C0C0"/>
      </right>
      <top/>
      <bottom style="thin">
        <color indexed="64"/>
      </bottom>
      <diagonal/>
    </border>
    <border>
      <left style="thin">
        <color rgb="FFC0C0C0"/>
      </left>
      <right style="thin">
        <color rgb="FFC0C0C0"/>
      </right>
      <top style="thin">
        <color rgb="FFC0C0C0"/>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s>
  <cellStyleXfs count="42">
    <xf numFmtId="0" fontId="0"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7" fillId="0" borderId="0" applyFont="0" applyFill="0" applyBorder="0" applyAlignment="0" applyProtection="0"/>
    <xf numFmtId="0" fontId="1" fillId="0" borderId="0"/>
    <xf numFmtId="0" fontId="4" fillId="0" borderId="0"/>
    <xf numFmtId="0" fontId="3" fillId="0" borderId="0"/>
    <xf numFmtId="0" fontId="6" fillId="0" borderId="0"/>
    <xf numFmtId="0" fontId="8" fillId="0" borderId="0"/>
    <xf numFmtId="0" fontId="7" fillId="0" borderId="0"/>
    <xf numFmtId="9" fontId="1"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19" fillId="0" borderId="0" applyNumberFormat="0" applyFill="0" applyBorder="0" applyAlignment="0" applyProtection="0"/>
  </cellStyleXfs>
  <cellXfs count="210">
    <xf numFmtId="0" fontId="0" fillId="0" borderId="0" xfId="0"/>
    <xf numFmtId="0" fontId="13" fillId="7" borderId="0" xfId="0" applyFont="1" applyFill="1" applyBorder="1" applyAlignment="1">
      <alignment horizontal="center" vertical="center"/>
    </xf>
    <xf numFmtId="0" fontId="14" fillId="7" borderId="0" xfId="0" applyFont="1" applyFill="1" applyBorder="1" applyAlignment="1">
      <alignment vertical="center"/>
    </xf>
    <xf numFmtId="2" fontId="0" fillId="0" borderId="0" xfId="0" applyNumberFormat="1" applyBorder="1" applyAlignment="1">
      <alignment horizontal="center"/>
    </xf>
    <xf numFmtId="0" fontId="0" fillId="0" borderId="0" xfId="0" applyBorder="1"/>
    <xf numFmtId="0" fontId="9" fillId="0" borderId="0" xfId="0" applyFont="1" applyBorder="1" applyAlignment="1">
      <alignment horizontal="center" vertical="center"/>
    </xf>
    <xf numFmtId="0" fontId="5" fillId="7" borderId="0" xfId="0" applyFont="1" applyFill="1" applyBorder="1" applyAlignment="1">
      <alignment vertical="center"/>
    </xf>
    <xf numFmtId="165" fontId="10" fillId="0" borderId="0" xfId="0" applyNumberFormat="1" applyFont="1" applyBorder="1" applyAlignment="1">
      <alignment horizontal="center" vertical="center"/>
    </xf>
    <xf numFmtId="165" fontId="9" fillId="0" borderId="0" xfId="0" applyNumberFormat="1" applyFont="1" applyBorder="1" applyAlignment="1">
      <alignment horizontal="center" vertical="center"/>
    </xf>
    <xf numFmtId="0" fontId="0" fillId="0" borderId="0" xfId="0" applyBorder="1" applyAlignment="1">
      <alignment horizontal="center"/>
    </xf>
    <xf numFmtId="0" fontId="1" fillId="0" borderId="0" xfId="0" applyFont="1" applyBorder="1" applyAlignment="1">
      <alignment horizontal="center"/>
    </xf>
    <xf numFmtId="0" fontId="21" fillId="2" borderId="17" xfId="0" applyFont="1" applyFill="1" applyBorder="1" applyAlignment="1" applyProtection="1">
      <alignment horizontal="center" vertical="center"/>
      <protection locked="0" hidden="1"/>
    </xf>
    <xf numFmtId="0" fontId="21" fillId="2" borderId="0" xfId="0" applyFont="1" applyFill="1" applyBorder="1" applyAlignment="1" applyProtection="1">
      <alignment horizontal="center" vertical="center"/>
      <protection locked="0" hidden="1"/>
    </xf>
    <xf numFmtId="0" fontId="24" fillId="2" borderId="8" xfId="34" applyFont="1" applyFill="1" applyBorder="1" applyAlignment="1" applyProtection="1">
      <alignment horizontal="center" vertical="center"/>
      <protection locked="0" hidden="1"/>
    </xf>
    <xf numFmtId="0" fontId="24" fillId="2" borderId="17" xfId="34" applyFont="1" applyFill="1" applyBorder="1" applyAlignment="1" applyProtection="1">
      <alignment horizontal="center" vertical="center"/>
      <protection locked="0" hidden="1"/>
    </xf>
    <xf numFmtId="0" fontId="24" fillId="2" borderId="0" xfId="34" applyFont="1" applyFill="1" applyBorder="1" applyAlignment="1" applyProtection="1">
      <alignment horizontal="center" vertical="center"/>
      <protection locked="0" hidden="1"/>
    </xf>
    <xf numFmtId="0" fontId="24" fillId="2" borderId="0" xfId="34" applyFont="1" applyFill="1" applyBorder="1" applyAlignment="1" applyProtection="1">
      <alignment vertical="center"/>
      <protection hidden="1"/>
    </xf>
    <xf numFmtId="0" fontId="23" fillId="2" borderId="0" xfId="34" applyFont="1" applyFill="1" applyBorder="1" applyAlignment="1" applyProtection="1">
      <alignment vertical="center" wrapText="1"/>
      <protection locked="0" hidden="1"/>
    </xf>
    <xf numFmtId="0" fontId="23" fillId="2" borderId="0" xfId="34" applyFont="1" applyFill="1" applyBorder="1" applyAlignment="1" applyProtection="1">
      <alignment vertical="center"/>
      <protection hidden="1"/>
    </xf>
    <xf numFmtId="0" fontId="24" fillId="2" borderId="0" xfId="34" applyFont="1" applyFill="1" applyBorder="1" applyAlignment="1" applyProtection="1">
      <alignment vertical="center"/>
      <protection locked="0" hidden="1"/>
    </xf>
    <xf numFmtId="0" fontId="23" fillId="2" borderId="0" xfId="34" applyFont="1" applyFill="1" applyBorder="1" applyAlignment="1" applyProtection="1">
      <alignment horizontal="center" vertical="center"/>
      <protection locked="0" hidden="1"/>
    </xf>
    <xf numFmtId="0" fontId="27" fillId="2" borderId="0" xfId="34" applyFont="1" applyFill="1" applyBorder="1" applyAlignment="1" applyProtection="1">
      <alignment horizontal="left" vertical="center"/>
      <protection locked="0" hidden="1"/>
    </xf>
    <xf numFmtId="0" fontId="27" fillId="2" borderId="0" xfId="34" applyFont="1" applyFill="1" applyBorder="1" applyAlignment="1" applyProtection="1">
      <alignment horizontal="center" vertical="center"/>
      <protection locked="0" hidden="1"/>
    </xf>
    <xf numFmtId="167" fontId="27" fillId="2" borderId="0" xfId="34" applyNumberFormat="1" applyFont="1" applyFill="1" applyBorder="1" applyAlignment="1" applyProtection="1">
      <alignment horizontal="center" vertical="center"/>
      <protection locked="0" hidden="1"/>
    </xf>
    <xf numFmtId="167" fontId="27" fillId="2" borderId="0" xfId="34" applyNumberFormat="1" applyFont="1" applyFill="1" applyBorder="1" applyAlignment="1" applyProtection="1">
      <alignment horizontal="center" vertical="center"/>
      <protection hidden="1"/>
    </xf>
    <xf numFmtId="0" fontId="23" fillId="2" borderId="0" xfId="34" applyFont="1" applyFill="1" applyBorder="1" applyAlignment="1" applyProtection="1">
      <alignment vertical="center"/>
      <protection locked="0" hidden="1"/>
    </xf>
    <xf numFmtId="0" fontId="24" fillId="2" borderId="0" xfId="34" applyFont="1" applyFill="1" applyBorder="1" applyAlignment="1" applyProtection="1">
      <alignment horizontal="left" vertical="center" wrapText="1"/>
      <protection hidden="1"/>
    </xf>
    <xf numFmtId="0" fontId="23" fillId="2" borderId="0" xfId="34" applyFont="1" applyFill="1" applyBorder="1" applyAlignment="1" applyProtection="1">
      <alignment horizontal="center" vertical="center" wrapText="1"/>
      <protection hidden="1"/>
    </xf>
    <xf numFmtId="0" fontId="23" fillId="4" borderId="0" xfId="34" applyFont="1" applyFill="1" applyBorder="1" applyAlignment="1" applyProtection="1">
      <alignment horizontal="left" vertical="center" wrapText="1"/>
      <protection hidden="1"/>
    </xf>
    <xf numFmtId="2" fontId="24" fillId="9" borderId="0" xfId="34" applyNumberFormat="1" applyFont="1" applyFill="1" applyBorder="1" applyAlignment="1" applyProtection="1">
      <alignment horizontal="center" vertical="center"/>
      <protection hidden="1"/>
    </xf>
    <xf numFmtId="0" fontId="24" fillId="2" borderId="0" xfId="0" applyFont="1" applyFill="1" applyBorder="1" applyAlignment="1" applyProtection="1">
      <alignment horizontal="center" vertical="center"/>
      <protection hidden="1"/>
    </xf>
    <xf numFmtId="0" fontId="23" fillId="2" borderId="0" xfId="34" applyFont="1" applyFill="1" applyBorder="1" applyAlignment="1" applyProtection="1">
      <alignment vertical="center" wrapText="1"/>
      <protection hidden="1"/>
    </xf>
    <xf numFmtId="9" fontId="23" fillId="9" borderId="0" xfId="36" applyFont="1" applyFill="1" applyBorder="1" applyAlignment="1" applyProtection="1">
      <alignment horizontal="center" vertical="center"/>
      <protection hidden="1"/>
    </xf>
    <xf numFmtId="0" fontId="24" fillId="2" borderId="0" xfId="0" applyFont="1" applyFill="1" applyBorder="1" applyAlignment="1" applyProtection="1">
      <alignment horizontal="center" vertical="center"/>
      <protection locked="0" hidden="1"/>
    </xf>
    <xf numFmtId="0" fontId="23" fillId="9" borderId="0" xfId="34" applyFont="1" applyFill="1" applyBorder="1" applyAlignment="1" applyProtection="1">
      <alignment horizontal="center" vertical="center"/>
      <protection hidden="1"/>
    </xf>
    <xf numFmtId="0" fontId="24" fillId="2" borderId="0" xfId="0" applyFont="1" applyFill="1" applyBorder="1" applyAlignment="1" applyProtection="1">
      <alignment horizontal="left" vertical="center"/>
      <protection hidden="1"/>
    </xf>
    <xf numFmtId="0" fontId="24" fillId="2" borderId="0" xfId="0" applyFont="1" applyFill="1" applyBorder="1" applyAlignment="1" applyProtection="1">
      <alignment vertical="center"/>
      <protection locked="0" hidden="1"/>
    </xf>
    <xf numFmtId="167" fontId="24" fillId="2" borderId="0" xfId="0" applyNumberFormat="1" applyFont="1" applyFill="1" applyBorder="1" applyAlignment="1" applyProtection="1">
      <alignment horizontal="center" vertical="center"/>
      <protection hidden="1"/>
    </xf>
    <xf numFmtId="0" fontId="24" fillId="2" borderId="0" xfId="34" applyFont="1" applyFill="1" applyBorder="1" applyAlignment="1" applyProtection="1">
      <alignment horizontal="center" vertical="center"/>
      <protection hidden="1"/>
    </xf>
    <xf numFmtId="9" fontId="24" fillId="2" borderId="0" xfId="36" applyFont="1" applyFill="1" applyBorder="1" applyAlignment="1" applyProtection="1">
      <alignment horizontal="center" vertical="center"/>
      <protection locked="0" hidden="1"/>
    </xf>
    <xf numFmtId="0" fontId="27" fillId="5" borderId="0" xfId="34" applyFont="1" applyFill="1" applyBorder="1" applyAlignment="1" applyProtection="1">
      <alignment horizontal="center" vertical="center"/>
      <protection locked="0" hidden="1"/>
    </xf>
    <xf numFmtId="0" fontId="27" fillId="5" borderId="0" xfId="34" applyFont="1" applyFill="1" applyBorder="1" applyAlignment="1" applyProtection="1">
      <alignment horizontal="center" vertical="center" wrapText="1"/>
      <protection locked="0" hidden="1"/>
    </xf>
    <xf numFmtId="2" fontId="29" fillId="9" borderId="4" xfId="34" applyNumberFormat="1" applyFont="1" applyFill="1" applyBorder="1" applyAlignment="1" applyProtection="1">
      <alignment horizontal="left" vertical="center"/>
      <protection locked="0" hidden="1"/>
    </xf>
    <xf numFmtId="166" fontId="30" fillId="2" borderId="4" xfId="34" applyNumberFormat="1" applyFont="1" applyFill="1" applyBorder="1" applyAlignment="1" applyProtection="1">
      <alignment horizontal="center" vertical="center"/>
      <protection hidden="1"/>
    </xf>
    <xf numFmtId="2" fontId="30" fillId="2" borderId="4" xfId="34" applyNumberFormat="1" applyFont="1" applyFill="1" applyBorder="1" applyAlignment="1" applyProtection="1">
      <alignment horizontal="center" vertical="center"/>
      <protection hidden="1"/>
    </xf>
    <xf numFmtId="0" fontId="30" fillId="2" borderId="4" xfId="34" applyFont="1" applyFill="1" applyBorder="1" applyAlignment="1" applyProtection="1">
      <alignment horizontal="center" vertical="center"/>
      <protection hidden="1"/>
    </xf>
    <xf numFmtId="9" fontId="24" fillId="2" borderId="4" xfId="36" applyFont="1" applyFill="1" applyBorder="1" applyAlignment="1" applyProtection="1">
      <alignment horizontal="center" vertical="center"/>
      <protection hidden="1"/>
    </xf>
    <xf numFmtId="167" fontId="24" fillId="2" borderId="5" xfId="34" applyNumberFormat="1" applyFont="1" applyFill="1" applyBorder="1" applyAlignment="1" applyProtection="1">
      <alignment horizontal="center" vertical="center"/>
      <protection hidden="1"/>
    </xf>
    <xf numFmtId="2" fontId="29" fillId="9" borderId="0" xfId="34" applyNumberFormat="1" applyFont="1" applyFill="1" applyBorder="1" applyAlignment="1" applyProtection="1">
      <alignment horizontal="left" vertical="center"/>
      <protection locked="0" hidden="1"/>
    </xf>
    <xf numFmtId="166" fontId="30" fillId="2" borderId="0" xfId="34" applyNumberFormat="1" applyFont="1" applyFill="1" applyBorder="1" applyAlignment="1" applyProtection="1">
      <alignment horizontal="center" vertical="center"/>
      <protection hidden="1"/>
    </xf>
    <xf numFmtId="2" fontId="30" fillId="2" borderId="0" xfId="34" applyNumberFormat="1" applyFont="1" applyFill="1" applyBorder="1" applyAlignment="1" applyProtection="1">
      <alignment horizontal="center" vertical="center"/>
      <protection hidden="1"/>
    </xf>
    <xf numFmtId="0" fontId="30" fillId="2" borderId="0" xfId="34" applyFont="1" applyFill="1" applyBorder="1" applyAlignment="1" applyProtection="1">
      <alignment horizontal="center" vertical="center"/>
      <protection hidden="1"/>
    </xf>
    <xf numFmtId="9" fontId="24" fillId="2" borderId="0" xfId="36" applyFont="1" applyFill="1" applyBorder="1" applyAlignment="1" applyProtection="1">
      <alignment horizontal="center" vertical="center"/>
      <protection hidden="1"/>
    </xf>
    <xf numFmtId="167" fontId="24" fillId="2" borderId="6" xfId="34" applyNumberFormat="1" applyFont="1" applyFill="1" applyBorder="1" applyAlignment="1" applyProtection="1">
      <alignment horizontal="center" vertical="center"/>
      <protection hidden="1"/>
    </xf>
    <xf numFmtId="166" fontId="30" fillId="9" borderId="0" xfId="34" applyNumberFormat="1" applyFont="1" applyFill="1" applyBorder="1" applyAlignment="1" applyProtection="1">
      <alignment horizontal="center" vertical="center"/>
      <protection hidden="1"/>
    </xf>
    <xf numFmtId="2" fontId="29" fillId="9" borderId="3" xfId="34" applyNumberFormat="1" applyFont="1" applyFill="1" applyBorder="1" applyAlignment="1" applyProtection="1">
      <alignment vertical="center"/>
      <protection locked="0" hidden="1"/>
    </xf>
    <xf numFmtId="166" fontId="30" fillId="2" borderId="3" xfId="34" applyNumberFormat="1" applyFont="1" applyFill="1" applyBorder="1" applyAlignment="1" applyProtection="1">
      <alignment horizontal="center" vertical="center"/>
      <protection hidden="1"/>
    </xf>
    <xf numFmtId="2" fontId="30" fillId="2" borderId="3" xfId="34" applyNumberFormat="1" applyFont="1" applyFill="1" applyBorder="1" applyAlignment="1" applyProtection="1">
      <alignment horizontal="center" vertical="center"/>
      <protection hidden="1"/>
    </xf>
    <xf numFmtId="0" fontId="30" fillId="2" borderId="3" xfId="34" applyFont="1" applyFill="1" applyBorder="1" applyAlignment="1" applyProtection="1">
      <alignment horizontal="center" vertical="center"/>
      <protection hidden="1"/>
    </xf>
    <xf numFmtId="9" fontId="24" fillId="2" borderId="3" xfId="36" applyFont="1" applyFill="1" applyBorder="1" applyAlignment="1" applyProtection="1">
      <alignment horizontal="center" vertical="center"/>
      <protection hidden="1"/>
    </xf>
    <xf numFmtId="167" fontId="24" fillId="2" borderId="7" xfId="34" applyNumberFormat="1" applyFont="1" applyFill="1" applyBorder="1" applyAlignment="1" applyProtection="1">
      <alignment horizontal="center" vertical="center"/>
      <protection hidden="1"/>
    </xf>
    <xf numFmtId="166" fontId="29" fillId="2" borderId="0" xfId="34" applyNumberFormat="1" applyFont="1" applyFill="1" applyBorder="1" applyAlignment="1" applyProtection="1">
      <alignment horizontal="center" vertical="center"/>
      <protection hidden="1"/>
    </xf>
    <xf numFmtId="2" fontId="29" fillId="2" borderId="0" xfId="34" applyNumberFormat="1" applyFont="1" applyFill="1" applyBorder="1" applyAlignment="1" applyProtection="1">
      <alignment horizontal="center" vertical="center"/>
      <protection hidden="1"/>
    </xf>
    <xf numFmtId="3" fontId="31" fillId="6" borderId="12" xfId="34" applyNumberFormat="1" applyFont="1" applyFill="1" applyBorder="1" applyAlignment="1" applyProtection="1">
      <alignment horizontal="center" vertical="center"/>
      <protection hidden="1"/>
    </xf>
    <xf numFmtId="0" fontId="23" fillId="2" borderId="3" xfId="34" applyFont="1" applyFill="1" applyBorder="1" applyAlignment="1" applyProtection="1">
      <alignment horizontal="center" vertical="center"/>
      <protection locked="0" hidden="1"/>
    </xf>
    <xf numFmtId="4" fontId="23" fillId="2" borderId="0" xfId="34" applyNumberFormat="1" applyFont="1" applyFill="1" applyBorder="1" applyAlignment="1" applyProtection="1">
      <alignment horizontal="center" vertical="center"/>
      <protection locked="0" hidden="1"/>
    </xf>
    <xf numFmtId="166" fontId="23" fillId="2" borderId="0" xfId="34" applyNumberFormat="1" applyFont="1" applyFill="1" applyBorder="1" applyAlignment="1" applyProtection="1">
      <alignment horizontal="center" vertical="center"/>
      <protection locked="0" hidden="1"/>
    </xf>
    <xf numFmtId="167" fontId="23" fillId="2" borderId="0" xfId="34" applyNumberFormat="1" applyFont="1" applyFill="1" applyBorder="1" applyAlignment="1" applyProtection="1">
      <alignment horizontal="center" vertical="center"/>
      <protection locked="0" hidden="1"/>
    </xf>
    <xf numFmtId="4" fontId="30" fillId="2" borderId="4" xfId="34" applyNumberFormat="1" applyFont="1" applyFill="1" applyBorder="1" applyAlignment="1" applyProtection="1">
      <alignment horizontal="center" vertical="center"/>
      <protection hidden="1"/>
    </xf>
    <xf numFmtId="167" fontId="30" fillId="2" borderId="4" xfId="34" applyNumberFormat="1" applyFont="1" applyFill="1" applyBorder="1" applyAlignment="1" applyProtection="1">
      <alignment horizontal="center" vertical="center"/>
      <protection hidden="1"/>
    </xf>
    <xf numFmtId="1" fontId="29" fillId="12" borderId="4" xfId="34" applyNumberFormat="1" applyFont="1" applyFill="1" applyBorder="1" applyAlignment="1" applyProtection="1">
      <alignment horizontal="center" vertical="center"/>
      <protection hidden="1"/>
    </xf>
    <xf numFmtId="167" fontId="29" fillId="12" borderId="5" xfId="34" applyNumberFormat="1" applyFont="1" applyFill="1" applyBorder="1" applyAlignment="1" applyProtection="1">
      <alignment horizontal="center" vertical="center"/>
      <protection hidden="1"/>
    </xf>
    <xf numFmtId="4" fontId="30" fillId="2" borderId="0" xfId="34" applyNumberFormat="1" applyFont="1" applyFill="1" applyBorder="1" applyAlignment="1" applyProtection="1">
      <alignment horizontal="center" vertical="center"/>
      <protection hidden="1"/>
    </xf>
    <xf numFmtId="167" fontId="30" fillId="2" borderId="0" xfId="34" applyNumberFormat="1" applyFont="1" applyFill="1" applyBorder="1" applyAlignment="1" applyProtection="1">
      <alignment horizontal="center" vertical="center"/>
      <protection hidden="1"/>
    </xf>
    <xf numFmtId="1" fontId="29" fillId="12" borderId="0" xfId="34" applyNumberFormat="1" applyFont="1" applyFill="1" applyBorder="1" applyAlignment="1" applyProtection="1">
      <alignment horizontal="center" vertical="center"/>
      <protection hidden="1"/>
    </xf>
    <xf numFmtId="167" fontId="29" fillId="12" borderId="6" xfId="34" applyNumberFormat="1" applyFont="1" applyFill="1" applyBorder="1" applyAlignment="1" applyProtection="1">
      <alignment horizontal="center" vertical="center"/>
      <protection hidden="1"/>
    </xf>
    <xf numFmtId="4" fontId="30" fillId="2" borderId="3" xfId="34" applyNumberFormat="1" applyFont="1" applyFill="1" applyBorder="1" applyAlignment="1" applyProtection="1">
      <alignment horizontal="center" vertical="center"/>
      <protection hidden="1"/>
    </xf>
    <xf numFmtId="167" fontId="30" fillId="2" borderId="3" xfId="34" applyNumberFormat="1" applyFont="1" applyFill="1" applyBorder="1" applyAlignment="1" applyProtection="1">
      <alignment horizontal="center" vertical="center"/>
      <protection hidden="1"/>
    </xf>
    <xf numFmtId="1" fontId="29" fillId="12" borderId="3" xfId="34" applyNumberFormat="1" applyFont="1" applyFill="1" applyBorder="1" applyAlignment="1" applyProtection="1">
      <alignment horizontal="center" vertical="center"/>
      <protection hidden="1"/>
    </xf>
    <xf numFmtId="167" fontId="29" fillId="12" borderId="7" xfId="34" applyNumberFormat="1" applyFont="1" applyFill="1" applyBorder="1" applyAlignment="1" applyProtection="1">
      <alignment horizontal="center" vertical="center"/>
      <protection hidden="1"/>
    </xf>
    <xf numFmtId="167" fontId="29" fillId="2" borderId="0" xfId="34" applyNumberFormat="1" applyFont="1" applyFill="1" applyBorder="1" applyAlignment="1" applyProtection="1">
      <alignment horizontal="center" vertical="center"/>
      <protection hidden="1"/>
    </xf>
    <xf numFmtId="2" fontId="23" fillId="2" borderId="0" xfId="34" applyNumberFormat="1" applyFont="1" applyFill="1" applyBorder="1" applyAlignment="1" applyProtection="1">
      <alignment horizontal="center" vertical="center"/>
      <protection hidden="1"/>
    </xf>
    <xf numFmtId="167" fontId="23" fillId="3" borderId="3" xfId="34" applyNumberFormat="1" applyFont="1" applyFill="1" applyBorder="1" applyAlignment="1" applyProtection="1">
      <alignment horizontal="center" vertical="center"/>
      <protection hidden="1"/>
    </xf>
    <xf numFmtId="167" fontId="23" fillId="2" borderId="0" xfId="34" applyNumberFormat="1" applyFont="1" applyFill="1" applyBorder="1" applyAlignment="1" applyProtection="1">
      <alignment horizontal="center" vertical="center"/>
      <protection hidden="1"/>
    </xf>
    <xf numFmtId="167" fontId="23" fillId="3" borderId="2" xfId="34" applyNumberFormat="1" applyFont="1" applyFill="1" applyBorder="1" applyAlignment="1" applyProtection="1">
      <alignment horizontal="center" vertical="center"/>
      <protection hidden="1"/>
    </xf>
    <xf numFmtId="0" fontId="23" fillId="2" borderId="0" xfId="34" applyFont="1" applyFill="1" applyBorder="1" applyAlignment="1" applyProtection="1">
      <alignment horizontal="center" vertical="center"/>
      <protection hidden="1"/>
    </xf>
    <xf numFmtId="4" fontId="23" fillId="2" borderId="0" xfId="34" applyNumberFormat="1" applyFont="1" applyFill="1" applyBorder="1" applyAlignment="1" applyProtection="1">
      <alignment horizontal="center" vertical="center"/>
      <protection hidden="1"/>
    </xf>
    <xf numFmtId="166" fontId="23" fillId="2" borderId="0" xfId="34" applyNumberFormat="1" applyFont="1" applyFill="1" applyBorder="1" applyAlignment="1" applyProtection="1">
      <alignment horizontal="center" vertical="center"/>
      <protection hidden="1"/>
    </xf>
    <xf numFmtId="0" fontId="23" fillId="0" borderId="0" xfId="34" applyFont="1" applyBorder="1" applyAlignment="1" applyProtection="1">
      <alignment horizontal="left" vertical="center"/>
      <protection hidden="1"/>
    </xf>
    <xf numFmtId="0" fontId="24" fillId="2" borderId="0" xfId="34" applyFont="1" applyFill="1" applyAlignment="1" applyProtection="1">
      <alignment horizontal="center" vertical="center"/>
      <protection locked="0" hidden="1"/>
    </xf>
    <xf numFmtId="0" fontId="36" fillId="2" borderId="0" xfId="0" applyFont="1" applyFill="1" applyAlignment="1" applyProtection="1">
      <alignment horizontal="left" vertical="center"/>
      <protection hidden="1"/>
    </xf>
    <xf numFmtId="0" fontId="21" fillId="2" borderId="0" xfId="0" applyFont="1" applyFill="1" applyAlignment="1" applyProtection="1">
      <alignment horizontal="center" vertical="center"/>
      <protection locked="0" hidden="1"/>
    </xf>
    <xf numFmtId="0" fontId="32" fillId="2" borderId="0" xfId="34" applyFont="1" applyFill="1" applyAlignment="1" applyProtection="1">
      <alignment horizontal="center" vertical="center"/>
      <protection locked="0" hidden="1"/>
    </xf>
    <xf numFmtId="0" fontId="21" fillId="2" borderId="0" xfId="34" applyFont="1" applyFill="1" applyAlignment="1" applyProtection="1">
      <alignment horizontal="center" vertical="center"/>
      <protection locked="0" hidden="1"/>
    </xf>
    <xf numFmtId="0" fontId="21" fillId="2" borderId="0" xfId="0" applyFont="1" applyFill="1" applyBorder="1" applyAlignment="1" applyProtection="1">
      <alignment vertical="center"/>
      <protection locked="0" hidden="1"/>
    </xf>
    <xf numFmtId="0" fontId="21" fillId="2" borderId="17" xfId="0" applyFont="1" applyFill="1" applyBorder="1" applyAlignment="1" applyProtection="1">
      <alignment vertical="center"/>
      <protection locked="0" hidden="1"/>
    </xf>
    <xf numFmtId="0" fontId="21" fillId="2" borderId="0" xfId="0" applyFont="1" applyFill="1" applyBorder="1" applyAlignment="1" applyProtection="1">
      <alignment vertical="center"/>
      <protection hidden="1"/>
    </xf>
    <xf numFmtId="0" fontId="21" fillId="2" borderId="0" xfId="0" applyFont="1" applyFill="1" applyAlignment="1" applyProtection="1">
      <alignment vertical="center"/>
      <protection hidden="1"/>
    </xf>
    <xf numFmtId="0" fontId="21" fillId="2" borderId="0" xfId="0" applyFont="1" applyFill="1" applyAlignment="1" applyProtection="1">
      <alignment vertical="center"/>
      <protection locked="0" hidden="1"/>
    </xf>
    <xf numFmtId="0" fontId="22" fillId="0" borderId="0" xfId="41" applyFont="1" applyAlignment="1" applyProtection="1">
      <alignment vertical="center"/>
      <protection hidden="1"/>
    </xf>
    <xf numFmtId="0" fontId="21" fillId="2" borderId="8" xfId="0" applyFont="1" applyFill="1" applyBorder="1" applyAlignment="1" applyProtection="1">
      <alignment horizontal="center" vertical="center"/>
      <protection locked="0" hidden="1"/>
    </xf>
    <xf numFmtId="0" fontId="21" fillId="2" borderId="13" xfId="0" applyFont="1" applyFill="1" applyBorder="1" applyAlignment="1" applyProtection="1">
      <alignment vertical="center"/>
      <protection locked="0" hidden="1"/>
    </xf>
    <xf numFmtId="0" fontId="25" fillId="2" borderId="17" xfId="34" applyFont="1" applyFill="1" applyBorder="1" applyAlignment="1" applyProtection="1">
      <alignment horizontal="center" vertical="center"/>
      <protection locked="0" hidden="1"/>
    </xf>
    <xf numFmtId="0" fontId="21" fillId="2" borderId="9" xfId="0" applyFont="1" applyFill="1" applyBorder="1" applyAlignment="1" applyProtection="1">
      <alignment vertical="center"/>
      <protection locked="0" hidden="1"/>
    </xf>
    <xf numFmtId="0" fontId="23" fillId="2" borderId="0" xfId="34" applyFont="1" applyFill="1" applyBorder="1" applyAlignment="1" applyProtection="1">
      <alignment horizontal="left" vertical="center" wrapText="1"/>
      <protection hidden="1"/>
    </xf>
    <xf numFmtId="0" fontId="23" fillId="2" borderId="0" xfId="34" applyFont="1" applyFill="1" applyBorder="1" applyAlignment="1" applyProtection="1">
      <alignment horizontal="left" vertical="center"/>
      <protection hidden="1"/>
    </xf>
    <xf numFmtId="0" fontId="21" fillId="2" borderId="0" xfId="0" applyFont="1" applyFill="1" applyBorder="1" applyAlignment="1" applyProtection="1">
      <alignment horizontal="center" vertical="center"/>
      <protection hidden="1"/>
    </xf>
    <xf numFmtId="0" fontId="23" fillId="2" borderId="0" xfId="34" applyFont="1" applyFill="1" applyBorder="1" applyAlignment="1" applyProtection="1">
      <alignment horizontal="center" vertical="center" wrapText="1"/>
      <protection locked="0" hidden="1"/>
    </xf>
    <xf numFmtId="0" fontId="32" fillId="2" borderId="0" xfId="34" applyFont="1" applyFill="1" applyBorder="1" applyAlignment="1" applyProtection="1">
      <alignment vertical="center"/>
      <protection hidden="1"/>
    </xf>
    <xf numFmtId="2" fontId="29" fillId="2" borderId="0" xfId="34" applyNumberFormat="1" applyFont="1" applyFill="1" applyBorder="1" applyAlignment="1" applyProtection="1">
      <alignment vertical="center"/>
      <protection hidden="1"/>
    </xf>
    <xf numFmtId="0" fontId="32" fillId="0" borderId="0" xfId="34" applyFont="1" applyBorder="1" applyAlignment="1" applyProtection="1">
      <alignment vertical="center"/>
      <protection hidden="1"/>
    </xf>
    <xf numFmtId="0" fontId="24" fillId="0" borderId="0" xfId="34" applyFont="1" applyBorder="1" applyAlignment="1" applyProtection="1">
      <alignment vertical="center"/>
      <protection hidden="1"/>
    </xf>
    <xf numFmtId="0" fontId="21" fillId="0" borderId="0" xfId="0" applyFont="1" applyBorder="1" applyAlignment="1" applyProtection="1">
      <alignment vertical="center"/>
      <protection locked="0" hidden="1"/>
    </xf>
    <xf numFmtId="0" fontId="23" fillId="0" borderId="0" xfId="34" applyFont="1" applyBorder="1" applyAlignment="1" applyProtection="1">
      <alignment vertical="center"/>
      <protection hidden="1"/>
    </xf>
    <xf numFmtId="0" fontId="33" fillId="2" borderId="0" xfId="34" applyFont="1" applyFill="1" applyBorder="1" applyAlignment="1" applyProtection="1">
      <alignment horizontal="center" vertical="center"/>
      <protection locked="0" hidden="1"/>
    </xf>
    <xf numFmtId="167" fontId="24" fillId="2" borderId="0" xfId="34" applyNumberFormat="1" applyFont="1" applyFill="1" applyBorder="1" applyAlignment="1" applyProtection="1">
      <alignment horizontal="center" vertical="center"/>
      <protection locked="0" hidden="1"/>
    </xf>
    <xf numFmtId="0" fontId="34" fillId="0" borderId="0" xfId="34" applyFont="1" applyBorder="1" applyAlignment="1" applyProtection="1">
      <alignment vertical="center"/>
      <protection hidden="1"/>
    </xf>
    <xf numFmtId="0" fontId="21" fillId="2" borderId="10" xfId="0" applyFont="1" applyFill="1" applyBorder="1" applyAlignment="1" applyProtection="1">
      <alignment vertical="center"/>
      <protection locked="0" hidden="1"/>
    </xf>
    <xf numFmtId="0" fontId="24" fillId="2" borderId="8" xfId="34" applyFont="1" applyFill="1" applyBorder="1" applyAlignment="1" applyProtection="1">
      <alignment vertical="center"/>
      <protection hidden="1"/>
    </xf>
    <xf numFmtId="0" fontId="24" fillId="2" borderId="0" xfId="34" applyFont="1" applyFill="1" applyAlignment="1" applyProtection="1">
      <alignment vertical="center"/>
      <protection hidden="1"/>
    </xf>
    <xf numFmtId="0" fontId="23" fillId="2" borderId="0" xfId="34" applyFont="1" applyFill="1" applyAlignment="1" applyProtection="1">
      <alignment vertical="center"/>
      <protection hidden="1"/>
    </xf>
    <xf numFmtId="0" fontId="21" fillId="2" borderId="0" xfId="0" applyFont="1" applyFill="1" applyAlignment="1" applyProtection="1">
      <alignment horizontal="center" vertical="center"/>
      <protection hidden="1"/>
    </xf>
    <xf numFmtId="0" fontId="35" fillId="2" borderId="0" xfId="34" applyFont="1" applyFill="1" applyAlignment="1" applyProtection="1">
      <alignment vertical="center"/>
      <protection hidden="1"/>
    </xf>
    <xf numFmtId="0" fontId="36" fillId="2" borderId="0" xfId="34" applyFont="1" applyFill="1" applyAlignment="1" applyProtection="1">
      <alignment vertical="center"/>
      <protection hidden="1"/>
    </xf>
    <xf numFmtId="0" fontId="24" fillId="2" borderId="0" xfId="34" applyFont="1" applyFill="1" applyAlignment="1" applyProtection="1">
      <alignment horizontal="center" vertical="center" wrapText="1"/>
      <protection locked="0" hidden="1"/>
    </xf>
    <xf numFmtId="0" fontId="24" fillId="2" borderId="0" xfId="0" applyFont="1" applyFill="1" applyAlignment="1" applyProtection="1">
      <alignment vertical="center"/>
      <protection locked="0" hidden="1"/>
    </xf>
    <xf numFmtId="0" fontId="24" fillId="2" borderId="0" xfId="34" applyFont="1" applyFill="1" applyAlignment="1" applyProtection="1">
      <alignment horizontal="left" vertical="center" wrapText="1"/>
      <protection hidden="1"/>
    </xf>
    <xf numFmtId="0" fontId="32" fillId="2" borderId="0" xfId="34" applyFont="1" applyFill="1" applyAlignment="1" applyProtection="1">
      <alignment vertical="center"/>
      <protection hidden="1"/>
    </xf>
    <xf numFmtId="0" fontId="37" fillId="2" borderId="0" xfId="34" applyFont="1" applyFill="1" applyAlignment="1" applyProtection="1">
      <alignment vertical="center"/>
      <protection hidden="1"/>
    </xf>
    <xf numFmtId="0" fontId="21" fillId="2" borderId="0" xfId="34" applyFont="1" applyFill="1" applyAlignment="1" applyProtection="1">
      <alignment vertical="center"/>
      <protection hidden="1"/>
    </xf>
    <xf numFmtId="0" fontId="24" fillId="4" borderId="1" xfId="34" applyFont="1" applyFill="1" applyBorder="1" applyAlignment="1" applyProtection="1">
      <alignment horizontal="left" vertical="center"/>
      <protection hidden="1"/>
    </xf>
    <xf numFmtId="0" fontId="24" fillId="0" borderId="1" xfId="34" applyFont="1" applyBorder="1" applyAlignment="1" applyProtection="1">
      <alignment horizontal="left" vertical="center"/>
      <protection hidden="1"/>
    </xf>
    <xf numFmtId="2" fontId="24" fillId="2" borderId="0" xfId="34" applyNumberFormat="1" applyFont="1" applyFill="1" applyBorder="1" applyAlignment="1" applyProtection="1">
      <alignment vertical="center"/>
      <protection hidden="1"/>
    </xf>
    <xf numFmtId="0" fontId="24" fillId="2" borderId="0" xfId="0" applyFont="1" applyFill="1" applyBorder="1" applyAlignment="1" applyProtection="1">
      <alignment vertical="center"/>
      <protection hidden="1"/>
    </xf>
    <xf numFmtId="167" fontId="30" fillId="2" borderId="5" xfId="34" applyNumberFormat="1" applyFont="1" applyFill="1" applyBorder="1" applyAlignment="1" applyProtection="1">
      <alignment horizontal="center" vertical="center"/>
      <protection hidden="1"/>
    </xf>
    <xf numFmtId="167" fontId="30" fillId="2" borderId="6" xfId="34" applyNumberFormat="1" applyFont="1" applyFill="1" applyBorder="1" applyAlignment="1" applyProtection="1">
      <alignment horizontal="center" vertical="center"/>
      <protection hidden="1"/>
    </xf>
    <xf numFmtId="167" fontId="30" fillId="2" borderId="7" xfId="34" applyNumberFormat="1" applyFont="1" applyFill="1" applyBorder="1" applyAlignment="1" applyProtection="1">
      <alignment horizontal="center" vertical="center"/>
      <protection hidden="1"/>
    </xf>
    <xf numFmtId="2" fontId="29" fillId="2" borderId="4" xfId="34" applyNumberFormat="1" applyFont="1" applyFill="1" applyBorder="1" applyAlignment="1" applyProtection="1">
      <alignment vertical="center"/>
      <protection hidden="1"/>
    </xf>
    <xf numFmtId="2" fontId="29" fillId="2" borderId="3" xfId="34" applyNumberFormat="1" applyFont="1" applyFill="1" applyBorder="1" applyAlignment="1" applyProtection="1">
      <alignment vertical="center"/>
      <protection hidden="1"/>
    </xf>
    <xf numFmtId="166" fontId="21" fillId="2" borderId="0" xfId="0" applyNumberFormat="1" applyFont="1" applyFill="1" applyBorder="1" applyAlignment="1" applyProtection="1">
      <alignment vertical="center"/>
      <protection locked="0" hidden="1"/>
    </xf>
    <xf numFmtId="0" fontId="21" fillId="2" borderId="14" xfId="0" applyFont="1" applyFill="1" applyBorder="1" applyAlignment="1" applyProtection="1">
      <alignment horizontal="center" vertical="center"/>
      <protection locked="0" hidden="1"/>
    </xf>
    <xf numFmtId="0" fontId="21" fillId="2" borderId="15" xfId="0" applyFont="1" applyFill="1" applyBorder="1" applyAlignment="1" applyProtection="1">
      <alignment horizontal="center" vertical="center"/>
      <protection locked="0" hidden="1"/>
    </xf>
    <xf numFmtId="167" fontId="23" fillId="2" borderId="15" xfId="34" applyNumberFormat="1" applyFont="1" applyFill="1" applyBorder="1" applyAlignment="1" applyProtection="1">
      <alignment horizontal="center" vertical="center"/>
      <protection hidden="1"/>
    </xf>
    <xf numFmtId="0" fontId="21" fillId="2" borderId="16" xfId="0" applyFont="1" applyFill="1" applyBorder="1" applyAlignment="1" applyProtection="1">
      <alignment horizontal="center" vertical="center"/>
      <protection locked="0" hidden="1"/>
    </xf>
    <xf numFmtId="0" fontId="24" fillId="0" borderId="0" xfId="34" applyFont="1" applyFill="1" applyBorder="1" applyAlignment="1" applyProtection="1">
      <alignment horizontal="left" vertical="center"/>
      <protection hidden="1"/>
    </xf>
    <xf numFmtId="0" fontId="21" fillId="2" borderId="0" xfId="0" applyFont="1" applyFill="1" applyBorder="1" applyAlignment="1" applyProtection="1">
      <alignment vertical="center"/>
      <protection hidden="1"/>
    </xf>
    <xf numFmtId="0" fontId="16" fillId="0" borderId="0" xfId="0" applyFont="1" applyBorder="1" applyAlignment="1">
      <alignment horizontal="left" vertical="center"/>
    </xf>
    <xf numFmtId="0" fontId="16" fillId="0" borderId="0" xfId="0" applyFont="1" applyBorder="1" applyAlignment="1">
      <alignment horizontal="center" vertical="center"/>
    </xf>
    <xf numFmtId="2" fontId="14" fillId="8" borderId="0" xfId="0" applyNumberFormat="1" applyFont="1" applyFill="1" applyBorder="1" applyAlignment="1">
      <alignment horizontal="center" vertical="center"/>
    </xf>
    <xf numFmtId="166" fontId="14" fillId="8" borderId="0" xfId="0" applyNumberFormat="1" applyFont="1" applyFill="1" applyBorder="1" applyAlignment="1">
      <alignment horizontal="center" vertical="center"/>
    </xf>
    <xf numFmtId="166" fontId="14" fillId="0" borderId="0" xfId="0" applyNumberFormat="1" applyFont="1" applyBorder="1" applyAlignment="1">
      <alignment horizontal="center" vertical="center"/>
    </xf>
    <xf numFmtId="0" fontId="10" fillId="0" borderId="0" xfId="0" applyFont="1" applyBorder="1" applyAlignment="1">
      <alignment horizontal="center" vertical="center"/>
    </xf>
    <xf numFmtId="2" fontId="10" fillId="0" borderId="0" xfId="0" applyNumberFormat="1" applyFont="1" applyBorder="1" applyAlignment="1">
      <alignment horizontal="center" vertical="center"/>
    </xf>
    <xf numFmtId="0" fontId="0" fillId="0" borderId="0" xfId="0" applyFill="1" applyBorder="1" applyAlignment="1">
      <alignment horizontal="center"/>
    </xf>
    <xf numFmtId="0" fontId="15" fillId="0" borderId="0" xfId="0" applyFont="1" applyBorder="1" applyAlignment="1">
      <alignment horizontal="center" vertical="center"/>
    </xf>
    <xf numFmtId="166" fontId="16" fillId="0" borderId="0" xfId="0" applyNumberFormat="1" applyFont="1" applyBorder="1" applyAlignment="1">
      <alignment horizontal="center" vertical="center"/>
    </xf>
    <xf numFmtId="0" fontId="14" fillId="7" borderId="0" xfId="0" applyFont="1" applyFill="1" applyBorder="1" applyAlignment="1">
      <alignment horizontal="left" vertical="center"/>
    </xf>
    <xf numFmtId="0" fontId="0" fillId="0" borderId="0" xfId="0" applyBorder="1" applyAlignment="1">
      <alignment horizontal="left"/>
    </xf>
    <xf numFmtId="0" fontId="15" fillId="10" borderId="0" xfId="0" applyFont="1" applyFill="1" applyBorder="1" applyAlignment="1">
      <alignment horizontal="left" vertical="center"/>
    </xf>
    <xf numFmtId="166" fontId="15" fillId="10" borderId="0" xfId="0" applyNumberFormat="1" applyFont="1" applyFill="1" applyBorder="1" applyAlignment="1">
      <alignment horizontal="left" vertical="center"/>
    </xf>
    <xf numFmtId="0" fontId="15" fillId="10" borderId="0" xfId="0" applyFont="1" applyFill="1" applyBorder="1" applyAlignment="1">
      <alignment horizontal="center" vertical="center"/>
    </xf>
    <xf numFmtId="166" fontId="14" fillId="11" borderId="0" xfId="0" applyNumberFormat="1" applyFont="1" applyFill="1" applyBorder="1" applyAlignment="1">
      <alignment horizontal="center" vertical="center"/>
    </xf>
    <xf numFmtId="2" fontId="18" fillId="11" borderId="0" xfId="0" applyNumberFormat="1" applyFont="1" applyFill="1" applyBorder="1" applyAlignment="1">
      <alignment horizontal="center"/>
    </xf>
    <xf numFmtId="165" fontId="10" fillId="11" borderId="0" xfId="0" applyNumberFormat="1" applyFont="1" applyFill="1" applyBorder="1" applyAlignment="1">
      <alignment horizontal="center" vertical="center"/>
    </xf>
    <xf numFmtId="165" fontId="9" fillId="11" borderId="0" xfId="0" applyNumberFormat="1" applyFont="1" applyFill="1" applyBorder="1" applyAlignment="1">
      <alignment horizontal="center" vertical="center"/>
    </xf>
    <xf numFmtId="0" fontId="18" fillId="11" borderId="0" xfId="0" applyFont="1" applyFill="1" applyBorder="1"/>
    <xf numFmtId="2" fontId="18" fillId="0" borderId="0" xfId="0" applyNumberFormat="1" applyFont="1" applyBorder="1" applyAlignment="1">
      <alignment horizontal="center"/>
    </xf>
    <xf numFmtId="0" fontId="18" fillId="0" borderId="0" xfId="0" applyFont="1" applyBorder="1"/>
    <xf numFmtId="0" fontId="12" fillId="0" borderId="0" xfId="0" applyFont="1" applyBorder="1" applyAlignment="1">
      <alignment horizontal="center" vertical="center"/>
    </xf>
    <xf numFmtId="0" fontId="12" fillId="0" borderId="0" xfId="0" applyFont="1" applyBorder="1" applyAlignment="1">
      <alignment horizontal="left" vertical="center"/>
    </xf>
    <xf numFmtId="0" fontId="11" fillId="2" borderId="0" xfId="34" applyFont="1" applyFill="1" applyBorder="1" applyAlignment="1" applyProtection="1">
      <alignment horizontal="center" vertical="center" wrapText="1"/>
      <protection locked="0"/>
    </xf>
    <xf numFmtId="0" fontId="11" fillId="2" borderId="0" xfId="34" applyFont="1" applyFill="1" applyBorder="1" applyAlignment="1">
      <alignment horizontal="center" vertical="center" wrapText="1"/>
    </xf>
    <xf numFmtId="0" fontId="11" fillId="4" borderId="0" xfId="34" applyFont="1" applyFill="1" applyBorder="1" applyAlignment="1">
      <alignment horizontal="center" vertical="center" wrapText="1"/>
    </xf>
    <xf numFmtId="0" fontId="1"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vertical="center"/>
    </xf>
    <xf numFmtId="0" fontId="1" fillId="0" borderId="0" xfId="0" applyFont="1" applyBorder="1" applyAlignment="1">
      <alignment vertical="center"/>
    </xf>
    <xf numFmtId="0" fontId="38" fillId="7" borderId="0" xfId="0" applyFont="1" applyFill="1" applyBorder="1" applyAlignment="1">
      <alignment vertical="center"/>
    </xf>
    <xf numFmtId="0" fontId="0" fillId="0" borderId="1" xfId="0" applyBorder="1" applyAlignment="1">
      <alignment horizontal="center"/>
    </xf>
    <xf numFmtId="2" fontId="0" fillId="0" borderId="1" xfId="0" applyNumberFormat="1" applyBorder="1" applyAlignment="1">
      <alignment horizontal="center"/>
    </xf>
    <xf numFmtId="0" fontId="1" fillId="0" borderId="1" xfId="0" applyFont="1" applyBorder="1" applyAlignment="1">
      <alignment horizontal="center"/>
    </xf>
    <xf numFmtId="0" fontId="11" fillId="13" borderId="0" xfId="0" applyFont="1" applyFill="1" applyBorder="1" applyAlignment="1">
      <alignment horizontal="center" vertical="center"/>
    </xf>
    <xf numFmtId="0" fontId="39" fillId="2" borderId="0" xfId="0" applyFont="1" applyFill="1" applyAlignment="1" applyProtection="1">
      <alignment vertical="center"/>
      <protection locked="0" hidden="1"/>
    </xf>
    <xf numFmtId="0" fontId="39" fillId="2" borderId="9" xfId="0" applyFont="1" applyFill="1" applyBorder="1" applyAlignment="1" applyProtection="1">
      <alignment vertical="center"/>
      <protection locked="0" hidden="1"/>
    </xf>
    <xf numFmtId="0" fontId="39" fillId="2" borderId="15" xfId="0" applyFont="1" applyFill="1" applyBorder="1" applyAlignment="1" applyProtection="1">
      <alignment horizontal="center" vertical="center"/>
      <protection locked="0" hidden="1"/>
    </xf>
    <xf numFmtId="0" fontId="39" fillId="2" borderId="0" xfId="0" applyFont="1" applyFill="1" applyBorder="1" applyAlignment="1" applyProtection="1">
      <alignment horizontal="center" vertical="center"/>
      <protection locked="0" hidden="1"/>
    </xf>
    <xf numFmtId="0" fontId="39" fillId="2" borderId="0" xfId="0" applyFont="1" applyFill="1" applyBorder="1" applyAlignment="1" applyProtection="1">
      <alignment vertical="center"/>
      <protection locked="0" hidden="1"/>
    </xf>
    <xf numFmtId="0" fontId="39" fillId="2" borderId="0" xfId="0" applyFont="1" applyFill="1" applyBorder="1" applyAlignment="1" applyProtection="1">
      <alignment vertical="center"/>
      <protection hidden="1"/>
    </xf>
    <xf numFmtId="0" fontId="39" fillId="2" borderId="0" xfId="0" applyFont="1" applyFill="1" applyAlignment="1" applyProtection="1">
      <alignment vertical="center"/>
      <protection hidden="1"/>
    </xf>
    <xf numFmtId="0" fontId="5" fillId="7" borderId="0" xfId="0" applyFont="1" applyFill="1" applyBorder="1" applyAlignment="1">
      <alignment horizontal="left" vertical="center"/>
    </xf>
    <xf numFmtId="0" fontId="1" fillId="0" borderId="0" xfId="0" applyFont="1" applyBorder="1" applyAlignment="1">
      <alignment horizontal="left" vertical="center"/>
    </xf>
    <xf numFmtId="0" fontId="1" fillId="0" borderId="0" xfId="0" applyFont="1" applyBorder="1" applyAlignment="1">
      <alignment horizontal="left" vertical="center" wrapText="1"/>
    </xf>
    <xf numFmtId="0" fontId="26" fillId="2" borderId="0" xfId="0" applyFont="1" applyFill="1" applyBorder="1" applyAlignment="1" applyProtection="1">
      <alignment vertical="top"/>
      <protection locked="0" hidden="1"/>
    </xf>
    <xf numFmtId="0" fontId="21" fillId="9" borderId="0" xfId="34" applyFont="1" applyFill="1" applyBorder="1" applyAlignment="1" applyProtection="1">
      <alignment horizontal="center" vertical="center" wrapText="1"/>
      <protection locked="0" hidden="1"/>
    </xf>
    <xf numFmtId="4" fontId="24" fillId="0" borderId="3" xfId="34" applyNumberFormat="1" applyFont="1" applyBorder="1" applyAlignment="1" applyProtection="1">
      <alignment vertical="center"/>
      <protection hidden="1"/>
    </xf>
    <xf numFmtId="0" fontId="24" fillId="0" borderId="2" xfId="0" applyFont="1" applyBorder="1" applyAlignment="1" applyProtection="1">
      <alignment horizontal="left" vertical="center"/>
      <protection locked="0" hidden="1"/>
    </xf>
    <xf numFmtId="0" fontId="21" fillId="2" borderId="0" xfId="34" applyFont="1" applyFill="1" applyBorder="1" applyAlignment="1" applyProtection="1">
      <alignment horizontal="left" vertical="center"/>
      <protection hidden="1"/>
    </xf>
    <xf numFmtId="0" fontId="21" fillId="2" borderId="4" xfId="34" applyFont="1" applyFill="1" applyBorder="1" applyAlignment="1" applyProtection="1">
      <alignment horizontal="left" vertical="center"/>
      <protection hidden="1"/>
    </xf>
    <xf numFmtId="0" fontId="23" fillId="2" borderId="3" xfId="34" applyFont="1" applyFill="1" applyBorder="1" applyAlignment="1" applyProtection="1">
      <alignment horizontal="center" vertical="center"/>
      <protection locked="0" hidden="1"/>
    </xf>
    <xf numFmtId="0" fontId="23" fillId="2" borderId="11" xfId="34" applyFont="1" applyFill="1" applyBorder="1" applyAlignment="1" applyProtection="1">
      <alignment horizontal="center" vertical="center"/>
      <protection locked="0" hidden="1"/>
    </xf>
    <xf numFmtId="0" fontId="27" fillId="5" borderId="0" xfId="34" applyFont="1" applyFill="1" applyBorder="1" applyAlignment="1" applyProtection="1">
      <alignment horizontal="left" vertical="center"/>
      <protection locked="0" hidden="1"/>
    </xf>
    <xf numFmtId="0" fontId="21" fillId="2" borderId="3" xfId="34" applyFont="1" applyFill="1" applyBorder="1" applyAlignment="1" applyProtection="1">
      <alignment horizontal="left" vertical="center"/>
      <protection hidden="1"/>
    </xf>
    <xf numFmtId="0" fontId="21" fillId="2" borderId="4" xfId="34" applyFont="1" applyFill="1" applyBorder="1" applyAlignment="1" applyProtection="1">
      <alignment horizontal="left" vertical="center"/>
      <protection locked="0" hidden="1"/>
    </xf>
    <xf numFmtId="0" fontId="24" fillId="2" borderId="0" xfId="34" applyFont="1" applyFill="1" applyAlignment="1" applyProtection="1">
      <alignment horizontal="center" vertical="center" wrapText="1"/>
      <protection hidden="1"/>
    </xf>
    <xf numFmtId="0" fontId="21" fillId="2" borderId="0" xfId="0" applyFont="1" applyFill="1" applyBorder="1" applyAlignment="1" applyProtection="1">
      <alignment vertical="center"/>
      <protection hidden="1"/>
    </xf>
    <xf numFmtId="0" fontId="28" fillId="2" borderId="0" xfId="34" applyFont="1" applyFill="1" applyBorder="1" applyAlignment="1" applyProtection="1">
      <alignment vertical="center"/>
      <protection locked="0" hidden="1"/>
    </xf>
    <xf numFmtId="0" fontId="21" fillId="2" borderId="17" xfId="0" applyFont="1" applyFill="1" applyBorder="1" applyAlignment="1" applyProtection="1">
      <alignment vertical="center"/>
      <protection locked="0" hidden="1"/>
    </xf>
    <xf numFmtId="0" fontId="24" fillId="9" borderId="1" xfId="34" applyFont="1" applyFill="1" applyBorder="1" applyAlignment="1" applyProtection="1">
      <alignment vertical="center"/>
      <protection hidden="1"/>
    </xf>
    <xf numFmtId="0" fontId="24" fillId="0" borderId="0" xfId="34" applyFont="1" applyFill="1" applyBorder="1" applyAlignment="1" applyProtection="1">
      <alignment vertical="center"/>
      <protection hidden="1"/>
    </xf>
    <xf numFmtId="0" fontId="24" fillId="2" borderId="0" xfId="34" applyFont="1" applyFill="1" applyBorder="1" applyAlignment="1" applyProtection="1">
      <alignment horizontal="center" vertical="center"/>
      <protection locked="0" hidden="1"/>
    </xf>
  </cellXfs>
  <cellStyles count="42">
    <cellStyle name="Euro" xfId="1" xr:uid="{00000000-0005-0000-0000-000000000000}"/>
    <cellStyle name="Euro 10" xfId="2" xr:uid="{00000000-0005-0000-0000-000001000000}"/>
    <cellStyle name="Euro 2" xfId="3" xr:uid="{00000000-0005-0000-0000-000002000000}"/>
    <cellStyle name="Euro 2 2" xfId="4" xr:uid="{00000000-0005-0000-0000-000003000000}"/>
    <cellStyle name="Euro 3" xfId="5" xr:uid="{00000000-0005-0000-0000-000004000000}"/>
    <cellStyle name="Euro 3 2" xfId="6" xr:uid="{00000000-0005-0000-0000-000005000000}"/>
    <cellStyle name="Euro 4" xfId="7" xr:uid="{00000000-0005-0000-0000-000006000000}"/>
    <cellStyle name="Euro 4 2" xfId="8" xr:uid="{00000000-0005-0000-0000-000007000000}"/>
    <cellStyle name="Euro 5" xfId="9" xr:uid="{00000000-0005-0000-0000-000008000000}"/>
    <cellStyle name="Euro 5 2" xfId="10" xr:uid="{00000000-0005-0000-0000-000009000000}"/>
    <cellStyle name="Euro 6" xfId="11" xr:uid="{00000000-0005-0000-0000-00000A000000}"/>
    <cellStyle name="Euro 6 2" xfId="12" xr:uid="{00000000-0005-0000-0000-00000B000000}"/>
    <cellStyle name="Euro 7" xfId="13" xr:uid="{00000000-0005-0000-0000-00000C000000}"/>
    <cellStyle name="Euro 7 2" xfId="14" xr:uid="{00000000-0005-0000-0000-00000D000000}"/>
    <cellStyle name="Euro 8" xfId="15" xr:uid="{00000000-0005-0000-0000-00000E000000}"/>
    <cellStyle name="Euro 8 2" xfId="16" xr:uid="{00000000-0005-0000-0000-00000F000000}"/>
    <cellStyle name="Euro 9" xfId="17" xr:uid="{00000000-0005-0000-0000-000010000000}"/>
    <cellStyle name="Euro 9 2" xfId="18" xr:uid="{00000000-0005-0000-0000-000011000000}"/>
    <cellStyle name="Hipervínculo" xfId="41" builtinId="8"/>
    <cellStyle name="Hipervínculo 2" xfId="19" xr:uid="{00000000-0005-0000-0000-000013000000}"/>
    <cellStyle name="Hipervínculo 2 2" xfId="20" xr:uid="{00000000-0005-0000-0000-000014000000}"/>
    <cellStyle name="Millares 2" xfId="21" xr:uid="{00000000-0005-0000-0000-000015000000}"/>
    <cellStyle name="Millares 2 2" xfId="22" xr:uid="{00000000-0005-0000-0000-000016000000}"/>
    <cellStyle name="Millares 3" xfId="23" xr:uid="{00000000-0005-0000-0000-000017000000}"/>
    <cellStyle name="Millares 4" xfId="24" xr:uid="{00000000-0005-0000-0000-000018000000}"/>
    <cellStyle name="Millares 4 2" xfId="25" xr:uid="{00000000-0005-0000-0000-000019000000}"/>
    <cellStyle name="Millares 5" xfId="26" xr:uid="{00000000-0005-0000-0000-00001A000000}"/>
    <cellStyle name="Millares 5 2" xfId="27" xr:uid="{00000000-0005-0000-0000-00001B000000}"/>
    <cellStyle name="Millares 6" xfId="28" xr:uid="{00000000-0005-0000-0000-00001C000000}"/>
    <cellStyle name="Moneda 2" xfId="29" xr:uid="{00000000-0005-0000-0000-00001E000000}"/>
    <cellStyle name="Normal" xfId="0" builtinId="0"/>
    <cellStyle name="Normal 2" xfId="30" xr:uid="{00000000-0005-0000-0000-000020000000}"/>
    <cellStyle name="Normal 2 2" xfId="31" xr:uid="{00000000-0005-0000-0000-000021000000}"/>
    <cellStyle name="Normal 2 3" xfId="32" xr:uid="{00000000-0005-0000-0000-000022000000}"/>
    <cellStyle name="Normal 3" xfId="33" xr:uid="{00000000-0005-0000-0000-000023000000}"/>
    <cellStyle name="Normal 4" xfId="34" xr:uid="{00000000-0005-0000-0000-000024000000}"/>
    <cellStyle name="Normal 5" xfId="35" xr:uid="{00000000-0005-0000-0000-000025000000}"/>
    <cellStyle name="Porcentaje" xfId="36" builtinId="5"/>
    <cellStyle name="Porcentaje 2" xfId="37" xr:uid="{00000000-0005-0000-0000-000027000000}"/>
    <cellStyle name="Porcentual 2" xfId="38" xr:uid="{00000000-0005-0000-0000-000028000000}"/>
    <cellStyle name="Porcentual 2 2" xfId="39" xr:uid="{00000000-0005-0000-0000-000029000000}"/>
    <cellStyle name="Standard 2" xfId="40" xr:uid="{00000000-0005-0000-0000-00002A000000}"/>
  </cellStyles>
  <dxfs count="34">
    <dxf>
      <font>
        <color rgb="FF006100"/>
      </font>
      <fill>
        <patternFill>
          <bgColor rgb="FFC6EFCE"/>
        </patternFill>
      </fill>
    </dxf>
    <dxf>
      <font>
        <strike val="0"/>
        <outline val="0"/>
        <shadow val="0"/>
        <u val="none"/>
        <vertAlign val="baseline"/>
        <color auto="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9"/>
        <color auto="1"/>
        <name val="Arial"/>
        <family val="2"/>
        <scheme val="none"/>
      </font>
      <fill>
        <patternFill patternType="solid">
          <fgColor indexed="64"/>
          <bgColor theme="4" tint="0.79998168889431442"/>
        </patternFill>
      </fill>
      <alignment horizontal="general" vertical="center" textRotation="0" wrapText="0"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strike val="0"/>
        <outline val="0"/>
        <shadow val="0"/>
        <u val="none"/>
        <vertAlign val="baseline"/>
        <color auto="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Calibri"/>
        <family val="2"/>
        <scheme val="minor"/>
      </font>
      <fill>
        <patternFill patternType="solid">
          <fgColor indexed="64"/>
          <bgColor theme="0"/>
        </patternFill>
      </fill>
      <alignment horizontal="center" vertical="center" textRotation="0" wrapText="1"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font>
        <strike val="0"/>
        <outline val="0"/>
        <shadow val="0"/>
        <u val="none"/>
        <vertAlign val="baseline"/>
        <sz val="10"/>
        <name val="Arial"/>
        <family val="2"/>
        <scheme val="none"/>
      </font>
      <alignment horizontal="center" vertical="bottom" textRotation="0" wrapText="0" indent="0" justifyLastLine="0" shrinkToFit="0" readingOrder="0"/>
    </dxf>
    <dxf>
      <alignment horizontal="center" textRotation="0" wrapText="0" indent="0" justifyLastLine="0" shrinkToFit="0" readingOrder="0"/>
    </dxf>
    <dxf>
      <numFmt numFmtId="2" formatCode="0.00"/>
      <alignment horizontal="center" textRotation="0" wrapText="0" indent="0" justifyLastLine="0" shrinkToFit="0" readingOrder="0"/>
    </dxf>
    <dxf>
      <font>
        <b val="0"/>
        <i val="0"/>
        <strike val="0"/>
        <condense val="0"/>
        <extend val="0"/>
        <outline val="0"/>
        <shadow val="0"/>
        <u val="none"/>
        <vertAlign val="baseline"/>
        <sz val="9"/>
        <color rgb="FF0070C0"/>
        <name val="Calibri"/>
        <family val="2"/>
        <scheme val="minor"/>
      </font>
      <numFmt numFmtId="166" formatCode="#,##0.00\ &quot;€&quot;"/>
      <alignment horizontal="center" vertical="center" textRotation="0" wrapText="0" indent="0" justifyLastLine="0" shrinkToFit="0" readingOrder="0"/>
    </dxf>
    <dxf>
      <font>
        <b val="0"/>
        <i val="0"/>
        <strike val="0"/>
        <condense val="0"/>
        <extend val="0"/>
        <outline val="0"/>
        <shadow val="0"/>
        <u val="none"/>
        <vertAlign val="baseline"/>
        <sz val="9"/>
        <color rgb="FF0070C0"/>
        <name val="Calibri"/>
        <family val="2"/>
        <scheme val="minor"/>
      </font>
      <numFmt numFmtId="166" formatCode="#,##0.00\ &quot;€&quot;"/>
      <fill>
        <patternFill patternType="solid">
          <fgColor indexed="64"/>
          <bgColor theme="2"/>
        </patternFill>
      </fill>
      <alignment horizontal="center" vertical="center" textRotation="0" wrapText="0" indent="0" justifyLastLine="0" shrinkToFit="0" readingOrder="0"/>
    </dxf>
    <dxf>
      <font>
        <b val="0"/>
        <i val="0"/>
        <strike val="0"/>
        <condense val="0"/>
        <extend val="0"/>
        <outline val="0"/>
        <shadow val="0"/>
        <u val="none"/>
        <vertAlign val="baseline"/>
        <sz val="9"/>
        <color rgb="FF0070C0"/>
        <name val="Calibri"/>
        <family val="2"/>
        <scheme val="minor"/>
      </font>
      <numFmt numFmtId="2" formatCode="0.00"/>
      <fill>
        <patternFill patternType="solid">
          <fgColor indexed="64"/>
          <bgColor theme="2"/>
        </patternFill>
      </fill>
      <alignment horizontal="center" vertical="center" textRotation="0" wrapText="0" indent="0" justifyLastLine="0" shrinkToFit="0" readingOrder="0"/>
    </dxf>
    <dxf>
      <font>
        <b val="0"/>
        <i val="0"/>
        <strike val="0"/>
        <condense val="0"/>
        <extend val="0"/>
        <outline val="0"/>
        <shadow val="0"/>
        <u val="none"/>
        <vertAlign val="baseline"/>
        <sz val="9"/>
        <color rgb="FF0070C0"/>
        <name val="Calibri"/>
        <family val="2"/>
        <scheme val="minor"/>
      </font>
      <numFmt numFmtId="2" formatCode="0.00"/>
      <fill>
        <patternFill patternType="solid">
          <fgColor indexed="64"/>
          <bgColor theme="2"/>
        </patternFill>
      </fill>
      <alignment horizontal="center" vertical="center" textRotation="0" wrapText="0" indent="0" justifyLastLine="0" shrinkToFit="0" readingOrder="0"/>
    </dxf>
    <dxf>
      <font>
        <b val="0"/>
        <i val="0"/>
        <strike val="0"/>
        <condense val="0"/>
        <extend val="0"/>
        <outline val="0"/>
        <shadow val="0"/>
        <u val="none"/>
        <vertAlign val="baseline"/>
        <sz val="9"/>
        <color rgb="FF0070C0"/>
        <name val="Calibri"/>
        <family val="2"/>
        <scheme val="minor"/>
      </font>
      <numFmt numFmtId="2" formatCode="0.00"/>
      <fill>
        <patternFill patternType="solid">
          <fgColor indexed="64"/>
          <bgColor theme="2"/>
        </patternFill>
      </fill>
      <alignment horizontal="center" vertical="center" textRotation="0" wrapText="0" indent="0" justifyLastLine="0" shrinkToFit="0" readingOrder="0"/>
    </dxf>
    <dxf>
      <font>
        <b val="0"/>
        <i val="0"/>
        <strike val="0"/>
        <condense val="0"/>
        <extend val="0"/>
        <outline val="0"/>
        <shadow val="0"/>
        <u val="none"/>
        <vertAlign val="baseline"/>
        <sz val="9"/>
        <color rgb="FF0070C0"/>
        <name val="Calibri"/>
        <family val="2"/>
        <scheme val="minor"/>
      </font>
      <fill>
        <patternFill patternType="solid">
          <fgColor indexed="64"/>
          <bgColor theme="4" tint="0.79998168889431442"/>
        </patternFill>
      </fill>
      <alignment horizontal="left" vertical="center" textRotation="0" wrapText="0" indent="0" justifyLastLine="0" shrinkToFit="0" readingOrder="0"/>
    </dxf>
    <dxf>
      <font>
        <b/>
        <i val="0"/>
        <strike val="0"/>
        <condense val="0"/>
        <extend val="0"/>
        <outline val="0"/>
        <shadow val="0"/>
        <u val="none"/>
        <vertAlign val="baseline"/>
        <sz val="9"/>
        <color rgb="FF0070C0"/>
        <name val="Calibri"/>
        <family val="2"/>
        <scheme val="minor"/>
      </font>
      <fill>
        <patternFill patternType="solid">
          <fgColor indexed="64"/>
          <bgColor theme="4" tint="0.79998168889431442"/>
        </patternFill>
      </fill>
      <alignment horizontal="center" vertical="center" textRotation="0" wrapText="0" indent="0" justifyLastLine="0" shrinkToFit="0" readingOrder="0"/>
    </dxf>
    <dxf>
      <border outline="0">
        <right style="thin">
          <color indexed="64"/>
        </right>
        <top style="thin">
          <color indexed="64"/>
        </top>
        <bottom style="thin">
          <color indexed="64"/>
        </bottom>
      </border>
    </dxf>
    <dxf>
      <alignment horizont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0" tint="-4.9989318521683403E-2"/>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Invisible" pivot="0" table="0" count="0" xr9:uid="{7BFA7AEF-4F19-4374-9E9C-3A20D2E44A1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45907</xdr:colOff>
      <xdr:row>14</xdr:row>
      <xdr:rowOff>159316</xdr:rowOff>
    </xdr:from>
    <xdr:to>
      <xdr:col>3</xdr:col>
      <xdr:colOff>1397214</xdr:colOff>
      <xdr:row>29</xdr:row>
      <xdr:rowOff>169333</xdr:rowOff>
    </xdr:to>
    <xdr:pic>
      <xdr:nvPicPr>
        <xdr:cNvPr id="2" name="Imagen 1">
          <a:extLst>
            <a:ext uri="{FF2B5EF4-FFF2-40B4-BE49-F238E27FC236}">
              <a16:creationId xmlns:a16="http://schemas.microsoft.com/office/drawing/2014/main" id="{B7C21030-E834-7019-BF20-38D0F5E233BB}"/>
            </a:ext>
          </a:extLst>
        </xdr:cNvPr>
        <xdr:cNvPicPr>
          <a:picLocks noChangeAspect="1"/>
        </xdr:cNvPicPr>
      </xdr:nvPicPr>
      <xdr:blipFill>
        <a:blip xmlns:r="http://schemas.openxmlformats.org/officeDocument/2006/relationships" r:embed="rId1"/>
        <a:stretch>
          <a:fillRect/>
        </a:stretch>
      </xdr:blipFill>
      <xdr:spPr>
        <a:xfrm>
          <a:off x="636457" y="2873941"/>
          <a:ext cx="2037107" cy="2743692"/>
        </a:xfrm>
        <a:prstGeom prst="rect">
          <a:avLst/>
        </a:prstGeom>
      </xdr:spPr>
    </xdr:pic>
    <xdr:clientData/>
  </xdr:twoCellAnchor>
  <xdr:twoCellAnchor>
    <xdr:from>
      <xdr:col>2</xdr:col>
      <xdr:colOff>811</xdr:colOff>
      <xdr:row>67</xdr:row>
      <xdr:rowOff>197192</xdr:rowOff>
    </xdr:from>
    <xdr:to>
      <xdr:col>5</xdr:col>
      <xdr:colOff>500530</xdr:colOff>
      <xdr:row>76</xdr:row>
      <xdr:rowOff>123825</xdr:rowOff>
    </xdr:to>
    <xdr:sp macro="" textlink="">
      <xdr:nvSpPr>
        <xdr:cNvPr id="6" name="CuadroTexto 5">
          <a:extLst>
            <a:ext uri="{FF2B5EF4-FFF2-40B4-BE49-F238E27FC236}">
              <a16:creationId xmlns:a16="http://schemas.microsoft.com/office/drawing/2014/main" id="{8F85B046-B91F-4E81-8734-ED62A049F923}"/>
            </a:ext>
          </a:extLst>
        </xdr:cNvPr>
        <xdr:cNvSpPr txBox="1"/>
      </xdr:nvSpPr>
      <xdr:spPr>
        <a:xfrm>
          <a:off x="591361" y="12265367"/>
          <a:ext cx="6128994" cy="167923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rtl="0"/>
          <a:r>
            <a:rPr lang="es-ES" sz="1000">
              <a:solidFill>
                <a:schemeClr val="bg1">
                  <a:lumMod val="50000"/>
                </a:schemeClr>
              </a:solidFill>
              <a:effectLst/>
              <a:latin typeface="Arial" panose="020B0604020202020204" pitchFamily="34" charset="0"/>
              <a:cs typeface="Arial" panose="020B0604020202020204" pitchFamily="34" charset="0"/>
            </a:rPr>
            <a:t>Sobre los anclajes mecánicos:</a:t>
          </a:r>
        </a:p>
        <a:p>
          <a:pPr rtl="0"/>
          <a:br>
            <a:rPr lang="es-ES" sz="1000">
              <a:solidFill>
                <a:schemeClr val="bg1">
                  <a:lumMod val="50000"/>
                </a:schemeClr>
              </a:solidFill>
              <a:effectLst/>
              <a:latin typeface="Arial" panose="020B0604020202020204" pitchFamily="34" charset="0"/>
              <a:cs typeface="Arial" panose="020B0604020202020204" pitchFamily="34" charset="0"/>
            </a:rPr>
          </a:br>
          <a:r>
            <a:rPr lang="es-ES" sz="1000">
              <a:solidFill>
                <a:schemeClr val="bg1">
                  <a:lumMod val="50000"/>
                </a:schemeClr>
              </a:solidFill>
              <a:effectLst/>
              <a:latin typeface="Arial" panose="020B0604020202020204" pitchFamily="34" charset="0"/>
              <a:cs typeface="Arial" panose="020B0604020202020204" pitchFamily="34" charset="0"/>
            </a:rPr>
            <a:t>La información aquí recogida es una estimación, y deberá siempre validarse mediante el correspondiente cálculo estático de cargas de la acción del viento en función de la ubicación y geometría del edificio (DB SE-AE apartado 3.3) para determinar el número de anclajes por m2 a colocar en proyecto.</a:t>
          </a:r>
        </a:p>
        <a:p>
          <a:pPr rtl="0"/>
          <a:r>
            <a:rPr lang="es-ES" sz="1000">
              <a:solidFill>
                <a:schemeClr val="bg1">
                  <a:lumMod val="50000"/>
                </a:schemeClr>
              </a:solidFill>
              <a:effectLst/>
              <a:latin typeface="Arial" panose="020B0604020202020204" pitchFamily="34" charset="0"/>
              <a:cs typeface="Arial" panose="020B0604020202020204" pitchFamily="34" charset="0"/>
            </a:rPr>
            <a:t> </a:t>
          </a:r>
        </a:p>
        <a:p>
          <a:pPr marL="0" marR="0" lvl="0" indent="0" defTabSz="914400" rtl="0" eaLnBrk="1" fontAlgn="auto" latinLnBrk="0" hangingPunct="1">
            <a:lnSpc>
              <a:spcPct val="100000"/>
            </a:lnSpc>
            <a:spcBef>
              <a:spcPts val="0"/>
            </a:spcBef>
            <a:spcAft>
              <a:spcPts val="0"/>
            </a:spcAft>
            <a:buClrTx/>
            <a:buSzTx/>
            <a:buFontTx/>
            <a:buNone/>
            <a:tabLst/>
            <a:defRPr/>
          </a:pPr>
          <a:r>
            <a:rPr lang="es-ES" sz="1000">
              <a:solidFill>
                <a:schemeClr val="bg1">
                  <a:lumMod val="50000"/>
                </a:schemeClr>
              </a:solidFill>
              <a:effectLst/>
              <a:latin typeface="Arial" panose="020B0604020202020204" pitchFamily="34" charset="0"/>
              <a:cs typeface="Arial" panose="020B0604020202020204" pitchFamily="34" charset="0"/>
            </a:rPr>
            <a:t>En el caso de no existir un cálculo estático que justifique el número de anclajes por m2, se recomienda utilizar los datos recogidos en las Hojas Técnicas de sistema Knauf ETIKS facilitadas por Knauf. </a:t>
          </a:r>
          <a:r>
            <a:rPr lang="es-ES" sz="1100">
              <a:solidFill>
                <a:schemeClr val="bg1">
                  <a:lumMod val="50000"/>
                </a:schemeClr>
              </a:solidFill>
              <a:effectLst/>
              <a:latin typeface="+mn-lt"/>
              <a:ea typeface="+mn-ea"/>
              <a:cs typeface="+mn-cs"/>
            </a:rPr>
            <a:t>En su defecto, y a efectos meramente estimativos, se puede usar 6 ud/m2 para los anclajes tipo STR U 2G y 3,3 ud/m2 para los anclajes tipo STR H / JT2.</a:t>
          </a:r>
          <a:endParaRPr lang="es-ES" sz="1000">
            <a:solidFill>
              <a:schemeClr val="bg1">
                <a:lumMod val="50000"/>
              </a:schemeClr>
            </a:solidFill>
            <a:effectLst/>
          </a:endParaRPr>
        </a:p>
        <a:p>
          <a:pPr rtl="0"/>
          <a:endParaRPr lang="es-ES" sz="1000">
            <a:solidFill>
              <a:schemeClr val="bg1">
                <a:lumMod val="50000"/>
              </a:schemeClr>
            </a:solidFill>
            <a:effectLst/>
            <a:latin typeface="Arial" panose="020B0604020202020204" pitchFamily="34" charset="0"/>
            <a:cs typeface="Arial" panose="020B0604020202020204" pitchFamily="34" charset="0"/>
          </a:endParaRPr>
        </a:p>
        <a:p>
          <a:pPr rtl="0"/>
          <a:endParaRPr lang="es-ES" sz="1000">
            <a:effectLst/>
            <a:latin typeface="+mn-lt"/>
            <a:cs typeface="Times New Roman" panose="02020603050405020304" pitchFamily="18" charset="0"/>
          </a:endParaRPr>
        </a:p>
        <a:p>
          <a:endParaRPr lang="es-ES" sz="1000">
            <a:latin typeface="+mn-lt"/>
          </a:endParaRPr>
        </a:p>
      </xdr:txBody>
    </xdr:sp>
    <xdr:clientData/>
  </xdr:twoCellAnchor>
  <xdr:twoCellAnchor>
    <xdr:from>
      <xdr:col>8</xdr:col>
      <xdr:colOff>125898</xdr:colOff>
      <xdr:row>4</xdr:row>
      <xdr:rowOff>4647</xdr:rowOff>
    </xdr:from>
    <xdr:to>
      <xdr:col>11</xdr:col>
      <xdr:colOff>979715</xdr:colOff>
      <xdr:row>11</xdr:row>
      <xdr:rowOff>10426</xdr:rowOff>
    </xdr:to>
    <xdr:sp macro="" textlink="">
      <xdr:nvSpPr>
        <xdr:cNvPr id="9" name="CuadroTexto 8">
          <a:extLst>
            <a:ext uri="{FF2B5EF4-FFF2-40B4-BE49-F238E27FC236}">
              <a16:creationId xmlns:a16="http://schemas.microsoft.com/office/drawing/2014/main" id="{5EB37CFC-049C-4103-8454-B6B4CC7CA56F}"/>
            </a:ext>
          </a:extLst>
        </xdr:cNvPr>
        <xdr:cNvSpPr txBox="1"/>
      </xdr:nvSpPr>
      <xdr:spPr>
        <a:xfrm>
          <a:off x="9777898" y="685004"/>
          <a:ext cx="4119531" cy="1212279"/>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rtl="0"/>
          <a:r>
            <a:rPr lang="es-ES" sz="1000">
              <a:solidFill>
                <a:schemeClr val="bg1">
                  <a:lumMod val="50000"/>
                </a:schemeClr>
              </a:solidFill>
              <a:effectLst/>
              <a:latin typeface="Arial" panose="020B0604020202020204" pitchFamily="34" charset="0"/>
              <a:cs typeface="Arial" panose="020B0604020202020204" pitchFamily="34" charset="0"/>
            </a:rPr>
            <a:t>La información del proyecto utilizada como base para el cálculo ha sido facilitada a Knauf por terceras partes y Knauf no asume la responsabilidad sobre la veracidad de estos datos e información.</a:t>
          </a:r>
          <a:br>
            <a:rPr lang="es-ES" sz="1000">
              <a:solidFill>
                <a:schemeClr val="bg1">
                  <a:lumMod val="50000"/>
                </a:schemeClr>
              </a:solidFill>
              <a:effectLst/>
              <a:latin typeface="Arial" panose="020B0604020202020204" pitchFamily="34" charset="0"/>
              <a:cs typeface="Arial" panose="020B0604020202020204" pitchFamily="34" charset="0"/>
            </a:rPr>
          </a:br>
          <a:endParaRPr lang="es-ES" sz="1000">
            <a:solidFill>
              <a:schemeClr val="bg1">
                <a:lumMod val="50000"/>
              </a:schemeClr>
            </a:solidFill>
            <a:effectLst/>
            <a:latin typeface="Arial" panose="020B0604020202020204" pitchFamily="34" charset="0"/>
            <a:cs typeface="Arial" panose="020B0604020202020204" pitchFamily="34" charset="0"/>
          </a:endParaRPr>
        </a:p>
        <a:p>
          <a:pPr algn="l" rtl="0"/>
          <a:r>
            <a:rPr lang="es-ES" sz="1000">
              <a:solidFill>
                <a:schemeClr val="bg1">
                  <a:lumMod val="50000"/>
                </a:schemeClr>
              </a:solidFill>
              <a:effectLst/>
              <a:latin typeface="Arial" panose="020B0604020202020204" pitchFamily="34" charset="0"/>
              <a:cs typeface="Arial" panose="020B0604020202020204" pitchFamily="34" charset="0"/>
            </a:rPr>
            <a:t>Este cálculo está basado en estimaciones y no reemplaza la planificación debida por un experto autorizado, quedando exenta Knauf de toda responsabilidad por su uso.</a:t>
          </a:r>
        </a:p>
        <a:p>
          <a:pPr algn="l"/>
          <a:endParaRPr lang="es-ES" sz="1000">
            <a:latin typeface="+mn-lt"/>
          </a:endParaRPr>
        </a:p>
      </xdr:txBody>
    </xdr:sp>
    <xdr:clientData/>
  </xdr:twoCellAnchor>
  <xdr:twoCellAnchor editAs="oneCell">
    <xdr:from>
      <xdr:col>2</xdr:col>
      <xdr:colOff>283884</xdr:colOff>
      <xdr:row>5</xdr:row>
      <xdr:rowOff>7470</xdr:rowOff>
    </xdr:from>
    <xdr:to>
      <xdr:col>3</xdr:col>
      <xdr:colOff>1132130</xdr:colOff>
      <xdr:row>9</xdr:row>
      <xdr:rowOff>112060</xdr:rowOff>
    </xdr:to>
    <xdr:pic>
      <xdr:nvPicPr>
        <xdr:cNvPr id="4" name="Imagen 3">
          <a:extLst>
            <a:ext uri="{FF2B5EF4-FFF2-40B4-BE49-F238E27FC236}">
              <a16:creationId xmlns:a16="http://schemas.microsoft.com/office/drawing/2014/main" id="{C7F3E141-15DB-5EC4-7C6F-856FD9468C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6943" y="844176"/>
          <a:ext cx="1565422" cy="79188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1E63A3-FE8E-41C4-BCBE-FC2C56AAE112}" name="Tabla1" displayName="Tabla1" ref="A1:L111" totalsRowShown="0" headerRowDxfId="33" dataDxfId="31" headerRowBorderDxfId="32" tableBorderDxfId="30">
  <autoFilter ref="A1:L111" xr:uid="{42B9EC90-C4CF-41C4-9586-5B77B5D24DA5}"/>
  <tableColumns count="12">
    <tableColumn id="1" xr3:uid="{BB14D1C3-2FA3-4578-8183-F07903812387}" name="CÓDIGO KNAUF" dataDxfId="29"/>
    <tableColumn id="2" xr3:uid="{4D5AD75C-FB09-4FD3-A969-7751F9D3E085}" name="PRODUCTO" dataDxfId="28"/>
    <tableColumn id="3" xr3:uid="{E6F0EA5C-8BBB-48E6-ADA9-50EE7DDBD81D}" name="PVP PEN25" dataDxfId="27"/>
    <tableColumn id="4" xr3:uid="{35827970-640A-4E06-9DF7-BAE5BF1D66C9}" name="PVP BAL25" dataDxfId="26"/>
    <tableColumn id="5" xr3:uid="{DF7AE018-4191-4CCA-8531-1ED90718D9DF}" name="PVP CAN25" dataDxfId="25"/>
    <tableColumn id="6" xr3:uid="{ED714694-59E4-4D5B-9EFF-CCCC95CA8893}" name="GRUPO DTO" dataDxfId="24"/>
    <tableColumn id="7" xr3:uid="{C3024B47-324A-419A-8D53-98F584ADF0ED}" name="UD. FACTURACIÓN" dataDxfId="23"/>
    <tableColumn id="8" xr3:uid="{14821026-B554-4E1F-AF31-2C4952C08862}" name="PVP Seleccionado" dataDxfId="22">
      <calculatedColumnFormula>IF('Oferta EtiKs'!$F$20="Península",Tabla1[[#This Row],[PVP PEN25]],IF('Oferta EtiKs'!$F$20="Baleares",Tabla1[[#This Row],[PVP BAL25]],Tabla1[[#This Row],[PVP CAN25]]))</calculatedColumnFormula>
    </tableColumn>
    <tableColumn id="9" xr3:uid="{15F79DDA-9D22-4D51-9496-3B18F2D7BA1D}" name="Consumo" dataDxfId="21"/>
    <tableColumn id="11" xr3:uid="{E93C5382-6D36-479E-9A45-4FF117DC7071}" name="Ud. consumo" dataDxfId="20"/>
    <tableColumn id="10" xr3:uid="{7FE2D693-E84C-4E63-8EF2-FB83625E862C}" name="Cantidad envase" dataDxfId="19"/>
    <tableColumn id="12" xr3:uid="{C68A39BD-8C15-41FF-B8A7-12012CC584AB}" name="Precio m2" dataDxfId="1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9E1575-3BF7-434D-890E-9D894D737368}" name="Tabla2" displayName="Tabla2" ref="F1:T43" totalsRowShown="0" headerRowDxfId="17" dataDxfId="16" headerRowCellStyle="Normal 4">
  <autoFilter ref="F1:T43" xr:uid="{4A3629E2-01E1-4AD5-A4B8-3BD592486ECF}"/>
  <tableColumns count="15">
    <tableColumn id="1" xr3:uid="{6BF9A454-E686-433C-9C3E-0CBA5CD68DAD}" name="Mortero Adhesivo" dataDxfId="15"/>
    <tableColumn id="2" xr3:uid="{94D44DE8-B063-4CC8-96DD-0187E9703D01}" name="Mortero de Refuerzo" dataDxfId="14"/>
    <tableColumn id="3" xr3:uid="{AD735231-47F4-4B3B-98B2-B59FF9D5947E}" name="Placa de aislamiento térmico" dataDxfId="13"/>
    <tableColumn id="4" xr3:uid="{B09E4366-5CE8-4AC8-AFAB-443A2A83ACF1}" name="Malla" dataDxfId="12"/>
    <tableColumn id="5" xr3:uid="{43BC0FA1-487C-4C32-A043-ED065BB57A55}" name="Anclajes mecánicos" dataDxfId="11"/>
    <tableColumn id="6" xr3:uid="{B8728B6C-2795-41E4-A9F3-570F0904171D}" name="Perfil de arranque metálico" dataDxfId="10"/>
    <tableColumn id="7" xr3:uid="{7BA0AB32-C7D5-49C3-8B5C-D428D111814C}" name="Perfil Goterón" dataDxfId="9"/>
    <tableColumn id="8" xr3:uid="{201B6D80-D28F-4B0F-B18F-CB12EF1F8B13}" name="Perfil esquinero" dataDxfId="8"/>
    <tableColumn id="9" xr3:uid="{71471FD9-DEBB-4117-8573-CBDB153E8F7D}" name="Perfil ventana" dataDxfId="7"/>
    <tableColumn id="14" xr3:uid="{011A4F90-D72B-4374-9691-4862234BAC78}" name="Arandelas" dataDxfId="6"/>
    <tableColumn id="15" xr3:uid="{7C5E5A2D-ACEF-48D5-A566-BC9BC168B9A9}" name="Tapas" dataDxfId="5"/>
    <tableColumn id="10" xr3:uid="{1F33A0A1-F843-499B-AC3C-CC7BB30A496E}" name="Revestimiento decorativo" dataDxfId="4"/>
    <tableColumn id="11" xr3:uid="{A32095CF-C2FE-4565-8296-A240711F01EA}" name="Regulador de fondo" dataDxfId="3"/>
    <tableColumn id="12" xr3:uid="{32156925-419B-4AF4-80D8-D3F2BD0F017B}" name="Pigmento líquido colorante" dataDxfId="2"/>
    <tableColumn id="13" xr3:uid="{20DFBCF1-E53E-42B0-9EF8-92A058E8127E}" name="Mortero impermeable zócalo" dataDxfId="1"/>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https://knaufetiks.com/hom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
    <pageSetUpPr fitToPage="1"/>
  </sheetPr>
  <dimension ref="A1:T106"/>
  <sheetViews>
    <sheetView tabSelected="1" zoomScaleNormal="100" zoomScaleSheetLayoutView="90" workbookViewId="0">
      <selection activeCell="K28" sqref="K28"/>
    </sheetView>
  </sheetViews>
  <sheetFormatPr baseColWidth="10" defaultColWidth="11.5703125" defaultRowHeight="12" x14ac:dyDescent="0.2"/>
  <cols>
    <col min="1" max="2" width="4.42578125" style="98" customWidth="1"/>
    <col min="3" max="3" width="10.28515625" style="98" customWidth="1"/>
    <col min="4" max="4" width="22.7109375" style="98" customWidth="1"/>
    <col min="5" max="5" width="51.42578125" style="98" customWidth="1"/>
    <col min="6" max="12" width="17.140625" style="91" customWidth="1"/>
    <col min="13" max="13" width="10.42578125" style="91" customWidth="1"/>
    <col min="14" max="14" width="15.5703125" style="12" customWidth="1"/>
    <col min="15" max="15" width="6.140625" style="94" customWidth="1"/>
    <col min="16" max="17" width="11.5703125" style="96"/>
    <col min="18" max="20" width="11.5703125" style="97"/>
    <col min="21" max="23" width="11.5703125" style="98" customWidth="1"/>
    <col min="24" max="24" width="6.85546875" style="98" customWidth="1"/>
    <col min="25" max="31" width="11.5703125" style="98" customWidth="1"/>
    <col min="32" max="16384" width="11.5703125" style="98"/>
  </cols>
  <sheetData>
    <row r="1" spans="1:13" x14ac:dyDescent="0.2">
      <c r="A1" s="94"/>
      <c r="B1" s="94"/>
      <c r="C1" s="206" t="s">
        <v>222</v>
      </c>
      <c r="D1" s="206"/>
      <c r="E1" s="206"/>
      <c r="F1" s="11"/>
      <c r="G1" s="11"/>
      <c r="H1" s="11"/>
      <c r="I1" s="11"/>
      <c r="J1" s="11"/>
      <c r="K1" s="11"/>
      <c r="L1" s="11"/>
      <c r="M1" s="11"/>
    </row>
    <row r="2" spans="1:13" x14ac:dyDescent="0.2">
      <c r="A2" s="94"/>
      <c r="B2" s="94"/>
      <c r="C2" s="204" t="s">
        <v>174</v>
      </c>
      <c r="D2" s="204"/>
      <c r="E2" s="99" t="s">
        <v>175</v>
      </c>
      <c r="F2" s="12"/>
      <c r="G2" s="12"/>
      <c r="H2" s="12"/>
      <c r="I2" s="12"/>
      <c r="J2" s="12"/>
      <c r="K2" s="12"/>
      <c r="L2" s="12"/>
      <c r="M2" s="12"/>
    </row>
    <row r="3" spans="1:13" ht="15" thickBot="1" x14ac:dyDescent="0.25">
      <c r="A3" s="94"/>
      <c r="B3" s="94"/>
      <c r="C3" s="94"/>
      <c r="D3" s="94"/>
      <c r="E3" s="94"/>
      <c r="F3" s="20"/>
      <c r="G3" s="20"/>
      <c r="H3" s="15"/>
      <c r="I3" s="15"/>
      <c r="J3" s="15"/>
      <c r="K3" s="15"/>
      <c r="L3" s="12"/>
      <c r="M3" s="12"/>
    </row>
    <row r="4" spans="1:13" ht="33" customHeight="1" x14ac:dyDescent="0.2">
      <c r="B4" s="101"/>
      <c r="C4" s="95"/>
      <c r="D4" s="95"/>
      <c r="E4" s="95"/>
      <c r="F4" s="102"/>
      <c r="G4" s="102"/>
      <c r="H4" s="102"/>
      <c r="I4" s="14"/>
      <c r="J4" s="14"/>
      <c r="K4" s="14"/>
      <c r="L4" s="11"/>
      <c r="M4" s="140"/>
    </row>
    <row r="5" spans="1:13" ht="14.25" x14ac:dyDescent="0.2">
      <c r="B5" s="103"/>
      <c r="C5" s="94"/>
      <c r="D5" s="94"/>
      <c r="E5" s="130" t="s">
        <v>28</v>
      </c>
      <c r="F5" s="207"/>
      <c r="G5" s="207"/>
      <c r="H5" s="207"/>
      <c r="I5" s="15"/>
      <c r="J5" s="15"/>
      <c r="K5" s="15"/>
      <c r="L5" s="12"/>
      <c r="M5" s="141"/>
    </row>
    <row r="6" spans="1:13" ht="14.25" x14ac:dyDescent="0.2">
      <c r="B6" s="103"/>
      <c r="C6" s="94"/>
      <c r="D6" s="94"/>
      <c r="E6" s="131" t="s">
        <v>29</v>
      </c>
      <c r="F6" s="207"/>
      <c r="G6" s="207"/>
      <c r="H6" s="207"/>
      <c r="I6" s="15"/>
      <c r="J6" s="15"/>
      <c r="K6" s="15"/>
      <c r="L6" s="12"/>
      <c r="M6" s="141"/>
    </row>
    <row r="7" spans="1:13" ht="14.25" x14ac:dyDescent="0.2">
      <c r="B7" s="103"/>
      <c r="C7" s="94"/>
      <c r="D7" s="94"/>
      <c r="E7" s="130" t="s">
        <v>5</v>
      </c>
      <c r="F7" s="207"/>
      <c r="G7" s="207"/>
      <c r="H7" s="207"/>
      <c r="I7" s="15"/>
      <c r="J7" s="15"/>
      <c r="K7" s="15"/>
      <c r="L7" s="12"/>
      <c r="M7" s="141"/>
    </row>
    <row r="8" spans="1:13" ht="14.25" x14ac:dyDescent="0.2">
      <c r="B8" s="103"/>
      <c r="C8" s="94"/>
      <c r="D8" s="94"/>
      <c r="E8" s="144"/>
      <c r="F8" s="208"/>
      <c r="G8" s="208"/>
      <c r="H8" s="208"/>
      <c r="I8" s="15"/>
      <c r="J8" s="15"/>
      <c r="K8" s="15"/>
      <c r="L8" s="12"/>
      <c r="M8" s="141"/>
    </row>
    <row r="9" spans="1:13" ht="14.25" x14ac:dyDescent="0.2">
      <c r="B9" s="103"/>
      <c r="C9" s="94"/>
      <c r="D9" s="94"/>
      <c r="E9" s="130" t="s">
        <v>30</v>
      </c>
      <c r="F9" s="207"/>
      <c r="G9" s="207"/>
      <c r="H9" s="207"/>
      <c r="I9" s="15"/>
      <c r="J9" s="15"/>
      <c r="K9" s="15"/>
      <c r="L9" s="12"/>
      <c r="M9" s="141"/>
    </row>
    <row r="10" spans="1:13" ht="14.25" x14ac:dyDescent="0.2">
      <c r="B10" s="103"/>
      <c r="C10" s="94"/>
      <c r="D10" s="94"/>
      <c r="E10" s="131" t="s">
        <v>31</v>
      </c>
      <c r="F10" s="207"/>
      <c r="G10" s="207"/>
      <c r="H10" s="207"/>
      <c r="I10" s="15"/>
      <c r="J10" s="15"/>
      <c r="K10" s="15"/>
      <c r="L10" s="12"/>
      <c r="M10" s="141"/>
    </row>
    <row r="11" spans="1:13" ht="14.25" x14ac:dyDescent="0.2">
      <c r="B11" s="103"/>
      <c r="C11" s="94"/>
      <c r="D11" s="94"/>
      <c r="E11" s="130" t="s">
        <v>32</v>
      </c>
      <c r="F11" s="207"/>
      <c r="G11" s="207"/>
      <c r="H11" s="207"/>
      <c r="I11" s="15"/>
      <c r="J11" s="15"/>
      <c r="K11" s="15"/>
      <c r="L11" s="12"/>
      <c r="M11" s="141"/>
    </row>
    <row r="12" spans="1:13" ht="14.25" x14ac:dyDescent="0.2">
      <c r="B12" s="103"/>
      <c r="C12" s="16"/>
      <c r="D12" s="16"/>
      <c r="E12" s="19"/>
      <c r="F12" s="15"/>
      <c r="G12" s="15"/>
      <c r="H12" s="15"/>
      <c r="I12" s="15"/>
      <c r="J12" s="15"/>
      <c r="K12" s="15"/>
      <c r="L12" s="12"/>
      <c r="M12" s="141"/>
    </row>
    <row r="13" spans="1:13" ht="14.1" customHeight="1" x14ac:dyDescent="0.2">
      <c r="B13" s="103"/>
      <c r="C13" s="94"/>
      <c r="D13" s="17"/>
      <c r="E13" s="94"/>
      <c r="F13" s="15"/>
      <c r="G13" s="15"/>
      <c r="H13" s="15"/>
      <c r="I13" s="15"/>
      <c r="J13" s="15"/>
      <c r="K13" s="15"/>
      <c r="L13" s="12"/>
      <c r="M13" s="141"/>
    </row>
    <row r="14" spans="1:13" ht="14.25" x14ac:dyDescent="0.2">
      <c r="B14" s="103"/>
      <c r="C14" s="18"/>
      <c r="D14" s="15"/>
      <c r="E14" s="21"/>
      <c r="F14" s="23"/>
      <c r="G14" s="24"/>
      <c r="H14" s="24"/>
      <c r="I14" s="209"/>
      <c r="J14" s="209"/>
      <c r="K14" s="22"/>
      <c r="L14" s="12"/>
      <c r="M14" s="141"/>
    </row>
    <row r="15" spans="1:13" ht="15" customHeight="1" x14ac:dyDescent="0.2">
      <c r="B15" s="103"/>
      <c r="C15" s="18"/>
      <c r="D15" s="25"/>
      <c r="E15" s="205" t="s">
        <v>158</v>
      </c>
      <c r="F15" s="205"/>
      <c r="G15" s="205"/>
      <c r="H15" s="205"/>
      <c r="I15" s="205"/>
      <c r="J15" s="205"/>
      <c r="K15" s="15"/>
      <c r="L15" s="12"/>
      <c r="M15" s="141"/>
    </row>
    <row r="16" spans="1:13" ht="15" customHeight="1" x14ac:dyDescent="0.2">
      <c r="B16" s="103"/>
      <c r="C16" s="104"/>
      <c r="D16" s="104"/>
      <c r="E16" s="205"/>
      <c r="F16" s="205"/>
      <c r="G16" s="205"/>
      <c r="H16" s="205"/>
      <c r="I16" s="205"/>
      <c r="J16" s="205"/>
      <c r="K16" s="27"/>
      <c r="L16" s="12"/>
      <c r="M16" s="141"/>
    </row>
    <row r="17" spans="2:17" ht="14.25" x14ac:dyDescent="0.2">
      <c r="B17" s="103"/>
      <c r="C17" s="104"/>
      <c r="D17" s="104"/>
      <c r="E17" s="193" t="s">
        <v>208</v>
      </c>
      <c r="F17" s="94"/>
      <c r="G17" s="94"/>
      <c r="H17" s="94"/>
      <c r="I17" s="94"/>
      <c r="J17" s="94"/>
      <c r="K17" s="27"/>
      <c r="L17" s="12"/>
      <c r="M17" s="141"/>
    </row>
    <row r="18" spans="2:17" ht="14.25" x14ac:dyDescent="0.2">
      <c r="B18" s="103"/>
      <c r="C18" s="105"/>
      <c r="D18" s="104"/>
      <c r="E18" s="94"/>
      <c r="F18" s="94"/>
      <c r="G18" s="94"/>
      <c r="H18" s="94"/>
      <c r="I18" s="94"/>
      <c r="J18" s="94"/>
      <c r="K18" s="27"/>
      <c r="L18" s="12"/>
      <c r="M18" s="141"/>
    </row>
    <row r="19" spans="2:17" ht="14.25" x14ac:dyDescent="0.2">
      <c r="B19" s="103"/>
      <c r="C19" s="105"/>
      <c r="D19" s="104"/>
      <c r="E19" s="26"/>
      <c r="F19" s="132"/>
      <c r="G19" s="133"/>
      <c r="H19" s="133"/>
      <c r="I19" s="27"/>
      <c r="J19" s="27"/>
      <c r="K19" s="27"/>
      <c r="L19" s="12"/>
      <c r="M19" s="141"/>
    </row>
    <row r="20" spans="2:17" ht="14.25" x14ac:dyDescent="0.2">
      <c r="B20" s="103"/>
      <c r="C20" s="105"/>
      <c r="D20" s="104"/>
      <c r="E20" s="28" t="s">
        <v>133</v>
      </c>
      <c r="F20" s="29" t="s">
        <v>184</v>
      </c>
      <c r="G20" s="133"/>
      <c r="H20" s="133"/>
      <c r="I20" s="27"/>
      <c r="J20" s="27"/>
      <c r="K20" s="27"/>
      <c r="L20" s="12"/>
      <c r="M20" s="141"/>
    </row>
    <row r="21" spans="2:17" ht="14.25" x14ac:dyDescent="0.2">
      <c r="B21" s="103"/>
      <c r="C21" s="105"/>
      <c r="D21" s="104"/>
      <c r="E21" s="31" t="s">
        <v>132</v>
      </c>
      <c r="F21" s="32">
        <v>0.1</v>
      </c>
      <c r="G21" s="30"/>
      <c r="H21" s="30"/>
      <c r="I21" s="27"/>
      <c r="J21" s="27"/>
      <c r="K21" s="27"/>
      <c r="L21" s="12"/>
      <c r="M21" s="141"/>
    </row>
    <row r="22" spans="2:17" ht="14.25" x14ac:dyDescent="0.2">
      <c r="B22" s="103"/>
      <c r="C22" s="105"/>
      <c r="D22" s="104"/>
      <c r="E22" s="28" t="s">
        <v>157</v>
      </c>
      <c r="F22" s="34">
        <v>100</v>
      </c>
      <c r="G22" s="30"/>
      <c r="H22" s="30"/>
      <c r="I22" s="27"/>
      <c r="J22" s="27"/>
      <c r="K22" s="27"/>
      <c r="L22" s="12"/>
      <c r="M22" s="141"/>
    </row>
    <row r="23" spans="2:17" ht="14.25" x14ac:dyDescent="0.2">
      <c r="B23" s="103"/>
      <c r="C23" s="105"/>
      <c r="D23" s="104"/>
      <c r="G23" s="30"/>
      <c r="H23" s="30"/>
      <c r="I23" s="27"/>
      <c r="J23" s="27"/>
      <c r="K23" s="27"/>
      <c r="L23" s="12"/>
      <c r="M23" s="141"/>
    </row>
    <row r="24" spans="2:17" ht="14.25" x14ac:dyDescent="0.2">
      <c r="B24" s="103"/>
      <c r="C24" s="105"/>
      <c r="D24" s="104"/>
      <c r="E24" s="28" t="s">
        <v>220</v>
      </c>
      <c r="F24" s="34">
        <v>6</v>
      </c>
      <c r="G24" s="30"/>
      <c r="H24" s="33"/>
      <c r="I24" s="27"/>
      <c r="J24" s="27"/>
      <c r="K24" s="27"/>
      <c r="L24" s="12"/>
      <c r="M24" s="141"/>
    </row>
    <row r="25" spans="2:17" ht="14.25" x14ac:dyDescent="0.2">
      <c r="B25" s="103"/>
      <c r="C25" s="105"/>
      <c r="D25" s="104"/>
      <c r="E25" s="192" t="s">
        <v>221</v>
      </c>
      <c r="F25" s="12"/>
      <c r="G25" s="35"/>
      <c r="H25" s="33"/>
      <c r="I25" s="27"/>
      <c r="J25" s="27"/>
      <c r="K25" s="27"/>
      <c r="L25" s="12"/>
      <c r="M25" s="141"/>
    </row>
    <row r="26" spans="2:17" ht="14.25" x14ac:dyDescent="0.2">
      <c r="B26" s="103"/>
      <c r="C26" s="105"/>
      <c r="D26" s="104"/>
      <c r="E26" s="192"/>
      <c r="F26" s="12"/>
      <c r="G26" s="35"/>
      <c r="H26" s="33"/>
      <c r="I26" s="27"/>
      <c r="J26" s="27"/>
      <c r="K26" s="27"/>
      <c r="L26" s="12"/>
      <c r="M26" s="141"/>
      <c r="P26" s="145"/>
      <c r="Q26" s="145"/>
    </row>
    <row r="27" spans="2:17" ht="14.25" x14ac:dyDescent="0.2">
      <c r="B27" s="103"/>
      <c r="C27" s="105"/>
      <c r="D27" s="104"/>
      <c r="E27" s="36" t="s">
        <v>159</v>
      </c>
      <c r="F27" s="37">
        <f>L69</f>
        <v>26.819983025454544</v>
      </c>
      <c r="G27" s="30"/>
      <c r="H27" s="30"/>
      <c r="I27" s="27"/>
      <c r="J27" s="27"/>
      <c r="K27" s="27"/>
      <c r="L27" s="12"/>
      <c r="M27" s="141"/>
    </row>
    <row r="28" spans="2:17" ht="14.25" x14ac:dyDescent="0.2">
      <c r="B28" s="103"/>
      <c r="C28" s="105"/>
      <c r="D28" s="104"/>
      <c r="E28" s="36" t="s">
        <v>160</v>
      </c>
      <c r="F28" s="37">
        <f>L70</f>
        <v>29.118277025454542</v>
      </c>
      <c r="G28" s="30"/>
      <c r="H28" s="30"/>
      <c r="I28" s="27"/>
      <c r="J28" s="27"/>
      <c r="K28" s="27"/>
      <c r="L28" s="12"/>
      <c r="M28" s="141"/>
    </row>
    <row r="29" spans="2:17" ht="14.25" x14ac:dyDescent="0.2">
      <c r="B29" s="103"/>
      <c r="C29" s="94"/>
      <c r="D29" s="16"/>
      <c r="E29" s="26" t="s">
        <v>161</v>
      </c>
      <c r="F29" s="37">
        <f>F27*F22</f>
        <v>2681.9983025454544</v>
      </c>
      <c r="G29" s="30"/>
      <c r="H29" s="33"/>
      <c r="I29" s="27"/>
      <c r="J29" s="27"/>
      <c r="K29" s="27"/>
      <c r="L29" s="12"/>
      <c r="M29" s="141"/>
    </row>
    <row r="30" spans="2:17" ht="14.25" x14ac:dyDescent="0.2">
      <c r="B30" s="103"/>
      <c r="C30" s="94"/>
      <c r="D30" s="16"/>
      <c r="E30" s="26" t="s">
        <v>162</v>
      </c>
      <c r="F30" s="37">
        <f>F28*F22</f>
        <v>2911.827702545454</v>
      </c>
      <c r="G30" s="30"/>
      <c r="H30" s="33"/>
      <c r="I30" s="12"/>
      <c r="J30" s="12"/>
      <c r="K30" s="27"/>
      <c r="L30" s="12"/>
      <c r="M30" s="141"/>
    </row>
    <row r="31" spans="2:17" ht="14.25" x14ac:dyDescent="0.2">
      <c r="B31" s="103"/>
      <c r="C31" s="94"/>
      <c r="D31" s="16"/>
      <c r="E31" s="16"/>
      <c r="F31" s="106"/>
      <c r="G31" s="106"/>
      <c r="H31" s="12"/>
      <c r="I31" s="27"/>
      <c r="J31" s="27"/>
      <c r="K31" s="27"/>
      <c r="L31" s="12"/>
      <c r="M31" s="141"/>
    </row>
    <row r="32" spans="2:17" ht="14.25" x14ac:dyDescent="0.2">
      <c r="B32" s="103"/>
      <c r="C32" s="38"/>
      <c r="D32" s="38"/>
      <c r="E32" s="38"/>
      <c r="F32" s="39"/>
      <c r="G32" s="106"/>
      <c r="H32" s="12"/>
      <c r="I32" s="27"/>
      <c r="J32" s="27"/>
      <c r="K32" s="27"/>
      <c r="L32" s="12"/>
      <c r="M32" s="141"/>
    </row>
    <row r="33" spans="2:20" ht="30" customHeight="1" x14ac:dyDescent="0.2">
      <c r="B33" s="103"/>
      <c r="C33" s="200" t="s">
        <v>166</v>
      </c>
      <c r="D33" s="200"/>
      <c r="E33" s="200"/>
      <c r="F33" s="40" t="s">
        <v>4</v>
      </c>
      <c r="G33" s="41" t="s">
        <v>204</v>
      </c>
      <c r="H33" s="40" t="s">
        <v>6</v>
      </c>
      <c r="I33" s="41" t="s">
        <v>15</v>
      </c>
      <c r="J33" s="41" t="s">
        <v>219</v>
      </c>
      <c r="K33" s="41" t="s">
        <v>206</v>
      </c>
      <c r="L33" s="41" t="s">
        <v>205</v>
      </c>
      <c r="M33" s="141"/>
    </row>
    <row r="34" spans="2:20" ht="15" customHeight="1" x14ac:dyDescent="0.2">
      <c r="B34" s="103"/>
      <c r="C34" s="202" t="s">
        <v>33</v>
      </c>
      <c r="D34" s="202"/>
      <c r="E34" s="42" t="s">
        <v>48</v>
      </c>
      <c r="F34" s="43">
        <f>VLOOKUP(E34,Tabla1[[PRODUCTO]:[Cantidad envase]],7,FALSE)</f>
        <v>21.5322</v>
      </c>
      <c r="G34" s="44">
        <f>VLOOKUP(E34,Tabla1[[PRODUCTO]:[Cantidad envase]],10,FALSE)</f>
        <v>25</v>
      </c>
      <c r="H34" s="45" t="s">
        <v>25</v>
      </c>
      <c r="I34" s="46">
        <f>IF(VLOOKUP(E34,Lista!$B$2:$K$111,5,FALSE)="D5",'Oferta EtiKs'!$F$21,IF(VLOOKUP(E34,Lista!$B$2:$K$111,5,FALSE)="D2",'Oferta EtiKs'!#REF!,IF(VLOOKUP(E34,Lista!$B$2:$K$111,5,FALSE)="D4",#REF!,0)))</f>
        <v>0.1</v>
      </c>
      <c r="J34" s="47">
        <f t="shared" ref="J34:J48" si="0">F34-F34*I34</f>
        <v>19.378979999999999</v>
      </c>
      <c r="K34" s="70">
        <f>IFERROR(ROUNDUP(F53/VLOOKUP('Oferta EtiKs'!E53,Lista!$B$2:$N$111,13,FALSE),0),"-")</f>
        <v>20</v>
      </c>
      <c r="L34" s="71" t="str">
        <f>IF(E53="Ninguno","-",VLOOKUP(E53,Lista!$B$2:$N$111,12,FALSE))</f>
        <v>Sacos</v>
      </c>
      <c r="M34" s="141"/>
      <c r="O34" s="139"/>
    </row>
    <row r="35" spans="2:20" ht="15" customHeight="1" x14ac:dyDescent="0.2">
      <c r="B35" s="103"/>
      <c r="C35" s="196" t="s">
        <v>34</v>
      </c>
      <c r="D35" s="196"/>
      <c r="E35" s="48" t="s">
        <v>153</v>
      </c>
      <c r="F35" s="49">
        <f>VLOOKUP(E35,Tabla1[[PRODUCTO]:[Cantidad envase]],7,FALSE)</f>
        <v>21.5322</v>
      </c>
      <c r="G35" s="50">
        <f>VLOOKUP(E35,Tabla1[[PRODUCTO]:[Cantidad envase]],10,FALSE)</f>
        <v>25</v>
      </c>
      <c r="H35" s="51" t="s">
        <v>25</v>
      </c>
      <c r="I35" s="52">
        <f>IF(VLOOKUP(E35,Lista!$B$2:$K$111,5,FALSE)="D5",'Oferta EtiKs'!$F$21,IF(VLOOKUP(E35,Lista!$B$2:$K$111,5,FALSE)="D2",'Oferta EtiKs'!#REF!,IF(VLOOKUP(E35,Lista!$B$2:$K$111,5,FALSE)="D4",#REF!,0)))</f>
        <v>0.1</v>
      </c>
      <c r="J35" s="53">
        <f t="shared" si="0"/>
        <v>19.378979999999999</v>
      </c>
      <c r="K35" s="74">
        <f>IFERROR(ROUNDUP(F54/VLOOKUP('Oferta EtiKs'!E54,Lista!$B$2:$N$111,13,FALSE),0),"-")</f>
        <v>24</v>
      </c>
      <c r="L35" s="75" t="str">
        <f>IF(E54="Ninguno","-",VLOOKUP(E54,Lista!$B$2:$N$111,12,FALSE))</f>
        <v>Sacos</v>
      </c>
      <c r="M35" s="141"/>
    </row>
    <row r="36" spans="2:20" ht="15" customHeight="1" x14ac:dyDescent="0.2">
      <c r="B36" s="103"/>
      <c r="C36" s="196" t="s">
        <v>163</v>
      </c>
      <c r="D36" s="196"/>
      <c r="E36" s="48" t="s">
        <v>187</v>
      </c>
      <c r="F36" s="54">
        <v>8</v>
      </c>
      <c r="G36" s="50">
        <f>VLOOKUP(E36,Tabla1[[PRODUCTO]:[Cantidad envase]],10,FALSE)</f>
        <v>1</v>
      </c>
      <c r="H36" s="51" t="s">
        <v>0</v>
      </c>
      <c r="I36" s="52">
        <f>IF(VLOOKUP(E36,Lista!$B$2:$K$111,5,FALSE)="D5",'Oferta EtiKs'!$F$21,IF(VLOOKUP(E36,Lista!$B$2:$K$111,5,FALSE)="D2",'Oferta EtiKs'!#REF!,IF(VLOOKUP(E36,Lista!$B$2:$K$111,5,FALSE)="D4",#REF!,0)))</f>
        <v>0.1</v>
      </c>
      <c r="J36" s="53">
        <f t="shared" si="0"/>
        <v>7.2</v>
      </c>
      <c r="K36" s="74">
        <f>IFERROR(ROUNDUP(F55/VLOOKUP('Oferta EtiKs'!E55,Lista!$B$2:$N$111,13,FALSE),0),"-")</f>
        <v>100</v>
      </c>
      <c r="L36" s="75" t="str">
        <f>IF(E55="Ninguno","-",VLOOKUP(E55,Lista!$B$2:$N$111,12,FALSE))</f>
        <v>m2</v>
      </c>
      <c r="M36" s="141"/>
    </row>
    <row r="37" spans="2:20" ht="15" customHeight="1" x14ac:dyDescent="0.2">
      <c r="B37" s="103"/>
      <c r="C37" s="196" t="s">
        <v>164</v>
      </c>
      <c r="D37" s="196"/>
      <c r="E37" s="48" t="s">
        <v>100</v>
      </c>
      <c r="F37" s="49">
        <f>VLOOKUP(E37,Tabla1[[PRODUCTO]:[Cantidad envase]],7,FALSE)</f>
        <v>78.91</v>
      </c>
      <c r="G37" s="50">
        <f>VLOOKUP(E37,Tabla1[[PRODUCTO]:[Cantidad envase]],10,FALSE)</f>
        <v>55</v>
      </c>
      <c r="H37" s="51" t="s">
        <v>0</v>
      </c>
      <c r="I37" s="52">
        <f>IF(VLOOKUP(E37,Lista!$B$2:$K$111,5,FALSE)="D5",'Oferta EtiKs'!$F$21,IF(VLOOKUP(E37,Lista!$B$2:$K$111,5,FALSE)="D2",'Oferta EtiKs'!#REF!,IF(VLOOKUP(E37,Lista!$B$2:$K$111,5,FALSE)="D4",#REF!,0)))</f>
        <v>0.1</v>
      </c>
      <c r="J37" s="53">
        <f t="shared" si="0"/>
        <v>71.018999999999991</v>
      </c>
      <c r="K37" s="74">
        <f>IFERROR(ROUNDUP(F56/VLOOKUP('Oferta EtiKs'!E56,Lista!$B$2:$N$111,13,FALSE),0),"-")</f>
        <v>2</v>
      </c>
      <c r="L37" s="75" t="str">
        <f>IF(E56="Ninguno","-",VLOOKUP(E56,Lista!$B$2:$N$111,12,FALSE))</f>
        <v>Rollos</v>
      </c>
      <c r="M37" s="141"/>
    </row>
    <row r="38" spans="2:20" ht="15" customHeight="1" x14ac:dyDescent="0.2">
      <c r="B38" s="103"/>
      <c r="C38" s="196" t="s">
        <v>16</v>
      </c>
      <c r="D38" s="196"/>
      <c r="E38" s="48" t="s">
        <v>116</v>
      </c>
      <c r="F38" s="49">
        <f>VLOOKUP(E38,Tabla1[[PRODUCTO]:[Cantidad envase]],7,FALSE)</f>
        <v>57.4084</v>
      </c>
      <c r="G38" s="50">
        <f>VLOOKUP(E38,Tabla1[[PRODUCTO]:[Cantidad envase]],10,FALSE)</f>
        <v>100</v>
      </c>
      <c r="H38" s="51" t="s">
        <v>2</v>
      </c>
      <c r="I38" s="52">
        <f>IF(VLOOKUP(E38,Lista!$B$2:$K$111,5,FALSE)="D5",'Oferta EtiKs'!$F$21,IF(VLOOKUP(E38,Lista!$B$2:$K$111,5,FALSE)="D2",'Oferta EtiKs'!#REF!,IF(VLOOKUP(E38,Lista!$B$2:$K$111,5,FALSE)="D4",#REF!,0)))</f>
        <v>0.1</v>
      </c>
      <c r="J38" s="53">
        <f t="shared" si="0"/>
        <v>51.667560000000002</v>
      </c>
      <c r="K38" s="74">
        <f>IFERROR(ROUNDUP(F57/VLOOKUP('Oferta EtiKs'!E57,Lista!$B$2:$N$111,13,FALSE),0),"-")</f>
        <v>6</v>
      </c>
      <c r="L38" s="75" t="str">
        <f>IF(E57="Ninguno","-",VLOOKUP(E57,Lista!$B$2:$N$111,12,FALSE))</f>
        <v>Cajas</v>
      </c>
      <c r="M38" s="141"/>
    </row>
    <row r="39" spans="2:20" ht="15" customHeight="1" x14ac:dyDescent="0.2">
      <c r="B39" s="103"/>
      <c r="C39" s="196" t="s">
        <v>19</v>
      </c>
      <c r="D39" s="196"/>
      <c r="E39" s="48" t="s">
        <v>104</v>
      </c>
      <c r="F39" s="49">
        <f>VLOOKUP(E39,Tabla1[[PRODUCTO]:[Cantidad envase]],7,FALSE)</f>
        <v>4.6059999999999999</v>
      </c>
      <c r="G39" s="50">
        <f>VLOOKUP(E39,Tabla1[[PRODUCTO]:[Cantidad envase]],10,FALSE)</f>
        <v>1</v>
      </c>
      <c r="H39" s="51" t="s">
        <v>14</v>
      </c>
      <c r="I39" s="52">
        <f>IF(VLOOKUP(E39,Lista!$B$2:$K$111,5,FALSE)="D5",'Oferta EtiKs'!$F$21,IF(VLOOKUP(E39,Lista!$B$2:$K$111,5,FALSE)="D2",'Oferta EtiKs'!#REF!,IF(VLOOKUP(E39,Lista!$B$2:$K$111,5,FALSE)="D4",#REF!,0)))</f>
        <v>0.1</v>
      </c>
      <c r="J39" s="53">
        <f t="shared" si="0"/>
        <v>4.1453999999999995</v>
      </c>
      <c r="K39" s="74">
        <f>IFERROR(ROUNDUP(F58/VLOOKUP('Oferta EtiKs'!E58,Lista!$B$2:$N$111,13,FALSE),0),"-")</f>
        <v>1</v>
      </c>
      <c r="L39" s="75" t="str">
        <f>IF(E58="Ninguno","-",VLOOKUP(E58,Lista!$B$2:$N$111,12,FALSE))</f>
        <v>Cajas</v>
      </c>
      <c r="M39" s="141"/>
    </row>
    <row r="40" spans="2:20" ht="15" customHeight="1" x14ac:dyDescent="0.2">
      <c r="B40" s="103"/>
      <c r="C40" s="196" t="s">
        <v>12</v>
      </c>
      <c r="D40" s="196"/>
      <c r="E40" s="48" t="s">
        <v>12</v>
      </c>
      <c r="F40" s="49">
        <f>VLOOKUP(E40,Tabla1[[PRODUCTO]:[Cantidad envase]],7,FALSE)</f>
        <v>2.7611999999999997</v>
      </c>
      <c r="G40" s="50">
        <f>VLOOKUP(E40,Tabla1[[PRODUCTO]:[Cantidad envase]],10,FALSE)</f>
        <v>1</v>
      </c>
      <c r="H40" s="51" t="s">
        <v>14</v>
      </c>
      <c r="I40" s="52">
        <f>IF(VLOOKUP(E40,Lista!$B$2:$K$111,5,FALSE)="D5",'Oferta EtiKs'!$F$21,IF(VLOOKUP(E40,Lista!$B$2:$K$111,5,FALSE)="D2",'Oferta EtiKs'!#REF!,IF(VLOOKUP(E40,Lista!$B$2:$K$111,5,FALSE)="D4",#REF!,0)))</f>
        <v>0.1</v>
      </c>
      <c r="J40" s="53">
        <f t="shared" si="0"/>
        <v>2.4850799999999995</v>
      </c>
      <c r="K40" s="74">
        <f>IFERROR(ROUNDUP(F59/VLOOKUP('Oferta EtiKs'!E59,Lista!$B$2:$N$111,13,FALSE),0),"-")</f>
        <v>1</v>
      </c>
      <c r="L40" s="75" t="str">
        <f>IF(E59="Ninguno","-",VLOOKUP(E59,Lista!$B$2:$N$111,12,FALSE))</f>
        <v>Cajas</v>
      </c>
      <c r="M40" s="141"/>
    </row>
    <row r="41" spans="2:20" ht="15" customHeight="1" x14ac:dyDescent="0.2">
      <c r="B41" s="103"/>
      <c r="C41" s="196" t="s">
        <v>36</v>
      </c>
      <c r="D41" s="196"/>
      <c r="E41" s="48" t="s">
        <v>214</v>
      </c>
      <c r="F41" s="49">
        <f>VLOOKUP(E41,Tabla1[[PRODUCTO]:[Cantidad envase]],7,FALSE)</f>
        <v>2.1294</v>
      </c>
      <c r="G41" s="50">
        <f>VLOOKUP(E41,Tabla1[[PRODUCTO]:[Cantidad envase]],10,FALSE)</f>
        <v>1</v>
      </c>
      <c r="H41" s="51" t="s">
        <v>14</v>
      </c>
      <c r="I41" s="52">
        <f>IF(VLOOKUP(E41,Lista!$B$2:$K$111,5,FALSE)="D5",'Oferta EtiKs'!$F$21,IF(VLOOKUP(E41,Lista!$B$2:$K$111,5,FALSE)="D2",'Oferta EtiKs'!#REF!,IF(VLOOKUP(E41,Lista!$B$2:$K$111,5,FALSE)="D4",#REF!,0)))</f>
        <v>0.1</v>
      </c>
      <c r="J41" s="53">
        <f t="shared" si="0"/>
        <v>1.9164599999999998</v>
      </c>
      <c r="K41" s="74">
        <f>IFERROR(ROUNDUP(F60/VLOOKUP('Oferta EtiKs'!E60,Lista!$B$2:$N$111,13,FALSE),0),"-")</f>
        <v>1</v>
      </c>
      <c r="L41" s="75" t="str">
        <f>IF(E60="Ninguno","-",VLOOKUP(E60,Lista!$B$2:$N$111,12,FALSE))</f>
        <v>Cajas</v>
      </c>
      <c r="M41" s="141"/>
    </row>
    <row r="42" spans="2:20" ht="15" customHeight="1" x14ac:dyDescent="0.2">
      <c r="B42" s="103"/>
      <c r="C42" s="196" t="s">
        <v>13</v>
      </c>
      <c r="D42" s="196"/>
      <c r="E42" s="48" t="s">
        <v>22</v>
      </c>
      <c r="F42" s="49">
        <f>VLOOKUP(E42,Tabla1[[PRODUCTO]:[Cantidad envase]],7,FALSE)</f>
        <v>1.7784</v>
      </c>
      <c r="G42" s="50">
        <f>VLOOKUP(E42,Tabla1[[PRODUCTO]:[Cantidad envase]],10,FALSE)</f>
        <v>1</v>
      </c>
      <c r="H42" s="51" t="s">
        <v>14</v>
      </c>
      <c r="I42" s="52">
        <f>IF(VLOOKUP(E42,Lista!$B$2:$K$111,5,FALSE)="D5",'Oferta EtiKs'!$F$21,IF(VLOOKUP(E42,Lista!$B$2:$K$111,5,FALSE)="D2",'Oferta EtiKs'!#REF!,IF(VLOOKUP(E42,Lista!$B$2:$K$111,5,FALSE)="D4",#REF!,0)))</f>
        <v>0.1</v>
      </c>
      <c r="J42" s="53">
        <f t="shared" si="0"/>
        <v>1.60056</v>
      </c>
      <c r="K42" s="74">
        <f>IFERROR(ROUNDUP(F61/VLOOKUP('Oferta EtiKs'!E61,Lista!$B$2:$N$111,13,FALSE),0),"-")</f>
        <v>1</v>
      </c>
      <c r="L42" s="75" t="str">
        <f>IF(E61="Ninguno","-",VLOOKUP(E61,Lista!$B$2:$N$111,12,FALSE))</f>
        <v>Cajas</v>
      </c>
      <c r="M42" s="141"/>
    </row>
    <row r="43" spans="2:20" ht="15" customHeight="1" x14ac:dyDescent="0.2">
      <c r="B43" s="103"/>
      <c r="C43" s="196" t="s">
        <v>109</v>
      </c>
      <c r="D43" s="196"/>
      <c r="E43" s="48" t="s">
        <v>18</v>
      </c>
      <c r="F43" s="49">
        <f>VLOOKUP(E43,Tabla1[[PRODUCTO]:[Cantidad envase]],7,FALSE)</f>
        <v>0</v>
      </c>
      <c r="G43" s="50" t="str">
        <f>VLOOKUP(E43,Tabla1[[PRODUCTO]:[Cantidad envase]],10,FALSE)</f>
        <v>-</v>
      </c>
      <c r="H43" s="51" t="s">
        <v>14</v>
      </c>
      <c r="I43" s="52">
        <f>IF(VLOOKUP(E43,Lista!$B$2:$K$111,5,FALSE)="D5",'Oferta EtiKs'!$F$21,IF(VLOOKUP(E43,Lista!$B$2:$K$111,5,FALSE)="D2",'Oferta EtiKs'!#REF!,IF(VLOOKUP(E43,Lista!$B$2:$K$111,5,FALSE)="D4",#REF!,0)))</f>
        <v>0</v>
      </c>
      <c r="J43" s="53">
        <f t="shared" si="0"/>
        <v>0</v>
      </c>
      <c r="K43" s="74" t="str">
        <f>IFERROR(ROUNDUP(F62/VLOOKUP('Oferta EtiKs'!E62,Lista!$B$2:$N$111,13,FALSE),0),"-")</f>
        <v>-</v>
      </c>
      <c r="L43" s="75" t="str">
        <f>IF(E62="Ninguno","-",VLOOKUP(E62,Lista!$B$2:$N$111,12,FALSE))</f>
        <v>-</v>
      </c>
      <c r="M43" s="141"/>
    </row>
    <row r="44" spans="2:20" s="182" customFormat="1" ht="15" customHeight="1" x14ac:dyDescent="0.2">
      <c r="B44" s="183"/>
      <c r="C44" s="196" t="s">
        <v>217</v>
      </c>
      <c r="D44" s="196"/>
      <c r="E44" s="48" t="s">
        <v>18</v>
      </c>
      <c r="F44" s="49">
        <f>VLOOKUP(E44,Tabla1[[PRODUCTO]:[Cantidad envase]],7,FALSE)</f>
        <v>0</v>
      </c>
      <c r="G44" s="50" t="str">
        <f>VLOOKUP(E44,Tabla1[[PRODUCTO]:[Cantidad envase]],10,FALSE)</f>
        <v>-</v>
      </c>
      <c r="H44" s="51" t="s">
        <v>2</v>
      </c>
      <c r="I44" s="52">
        <f>IF(VLOOKUP(E44,Lista!$B$2:$K$111,5,FALSE)="D5",'Oferta EtiKs'!$F$21,IF(VLOOKUP(E44,Lista!$B$2:$K$111,5,FALSE)="D2",'Oferta EtiKs'!#REF!,IF(VLOOKUP(E44,Lista!$B$2:$K$111,5,FALSE)="D4",#REF!,0)))</f>
        <v>0</v>
      </c>
      <c r="J44" s="53">
        <f t="shared" ref="J44" si="1">F44-F44*I44</f>
        <v>0</v>
      </c>
      <c r="K44" s="74" t="str">
        <f>IFERROR(ROUNDUP(F63/VLOOKUP('Oferta EtiKs'!E63,Lista!$B$2:$N$111,13,FALSE),0),"-")</f>
        <v>-</v>
      </c>
      <c r="L44" s="75" t="str">
        <f>IF(E63="Ninguno","-",VLOOKUP(E63,Lista!$B$2:$N$111,12,FALSE))</f>
        <v>-</v>
      </c>
      <c r="M44" s="184"/>
      <c r="N44" s="185"/>
      <c r="O44" s="186"/>
      <c r="P44" s="187"/>
      <c r="Q44" s="187"/>
      <c r="R44" s="188"/>
      <c r="S44" s="188"/>
      <c r="T44" s="188"/>
    </row>
    <row r="45" spans="2:20" s="182" customFormat="1" ht="15" customHeight="1" x14ac:dyDescent="0.2">
      <c r="B45" s="183"/>
      <c r="C45" s="196" t="s">
        <v>218</v>
      </c>
      <c r="D45" s="196"/>
      <c r="E45" s="48" t="s">
        <v>18</v>
      </c>
      <c r="F45" s="49">
        <f>VLOOKUP(E45,Tabla1[[PRODUCTO]:[Cantidad envase]],7,FALSE)</f>
        <v>0</v>
      </c>
      <c r="G45" s="50" t="str">
        <f>VLOOKUP(E45,Tabla1[[PRODUCTO]:[Cantidad envase]],10,FALSE)</f>
        <v>-</v>
      </c>
      <c r="H45" s="51" t="s">
        <v>2</v>
      </c>
      <c r="I45" s="52">
        <f>IF(VLOOKUP(E45,Lista!$B$2:$K$111,5,FALSE)="D5",'Oferta EtiKs'!$F$21,IF(VLOOKUP(E45,Lista!$B$2:$K$111,5,FALSE)="D2",'Oferta EtiKs'!#REF!,IF(VLOOKUP(E45,Lista!$B$2:$K$111,5,FALSE)="D4",#REF!,0)))</f>
        <v>0</v>
      </c>
      <c r="J45" s="53">
        <f t="shared" ref="J45" si="2">F45-F45*I45</f>
        <v>0</v>
      </c>
      <c r="K45" s="74" t="str">
        <f>IFERROR(ROUNDUP(F64/VLOOKUP('Oferta EtiKs'!E64,Lista!$B$2:$N$111,13,FALSE),0),"-")</f>
        <v>-</v>
      </c>
      <c r="L45" s="75" t="str">
        <f>IF(E64="Ninguno","-",VLOOKUP(E64,Lista!$B$2:$N$111,12,FALSE))</f>
        <v>-</v>
      </c>
      <c r="M45" s="184"/>
      <c r="N45" s="185"/>
      <c r="O45" s="186"/>
      <c r="P45" s="187"/>
      <c r="Q45" s="187"/>
      <c r="R45" s="188"/>
      <c r="S45" s="188"/>
      <c r="T45" s="188"/>
    </row>
    <row r="46" spans="2:20" ht="15" customHeight="1" x14ac:dyDescent="0.2">
      <c r="B46" s="103"/>
      <c r="C46" s="196" t="s">
        <v>17</v>
      </c>
      <c r="D46" s="196"/>
      <c r="E46" s="48" t="s">
        <v>49</v>
      </c>
      <c r="F46" s="49">
        <f>VLOOKUP(E46,Tabla1[[PRODUCTO]:[Cantidad envase]],7,FALSE)</f>
        <v>74.426900000000003</v>
      </c>
      <c r="G46" s="50">
        <f>VLOOKUP(E46,Tabla1[[PRODUCTO]:[Cantidad envase]],10,FALSE)</f>
        <v>25</v>
      </c>
      <c r="H46" s="51" t="s">
        <v>25</v>
      </c>
      <c r="I46" s="52">
        <f>IF(VLOOKUP(E46,Lista!$B$2:$K$111,5,FALSE)="D5",'Oferta EtiKs'!$F$21,IF(VLOOKUP(E46,Lista!$B$2:$K$111,5,FALSE)="D2",'Oferta EtiKs'!#REF!,IF(VLOOKUP(E46,Lista!$B$2:$K$111,5,FALSE)="D4",#REF!,0)))</f>
        <v>0.1</v>
      </c>
      <c r="J46" s="53">
        <f t="shared" si="0"/>
        <v>66.984210000000004</v>
      </c>
      <c r="K46" s="74">
        <f>IFERROR(ROUNDUP(F65/VLOOKUP('Oferta EtiKs'!E65,Lista!$B$2:$N$111,13,FALSE),0),"-")</f>
        <v>9</v>
      </c>
      <c r="L46" s="75" t="str">
        <f>IF(E65="Ninguno","-",VLOOKUP(E65,Lista!$B$2:$N$111,12,FALSE))</f>
        <v>Cubos</v>
      </c>
      <c r="M46" s="141"/>
    </row>
    <row r="47" spans="2:20" ht="15" customHeight="1" x14ac:dyDescent="0.2">
      <c r="B47" s="103"/>
      <c r="C47" s="196" t="s">
        <v>165</v>
      </c>
      <c r="D47" s="196"/>
      <c r="E47" s="48" t="s">
        <v>55</v>
      </c>
      <c r="F47" s="49">
        <f>VLOOKUP(E47,Tabla1[[PRODUCTO]:[Cantidad envase]],7,FALSE)</f>
        <v>67.2761</v>
      </c>
      <c r="G47" s="50">
        <f>VLOOKUP(E47,Tabla1[[PRODUCTO]:[Cantidad envase]],10,FALSE)</f>
        <v>15</v>
      </c>
      <c r="H47" s="51" t="s">
        <v>25</v>
      </c>
      <c r="I47" s="52">
        <f>IF(VLOOKUP(E47,Lista!$B$2:$K$111,5,FALSE)="D5",'Oferta EtiKs'!$F$21,IF(VLOOKUP(E47,Lista!$B$2:$K$111,5,FALSE)="D2",'Oferta EtiKs'!#REF!,IF(VLOOKUP(E47,Lista!$B$2:$K$111,5,FALSE)="D4",#REF!,0)))</f>
        <v>0.1</v>
      </c>
      <c r="J47" s="53">
        <f t="shared" si="0"/>
        <v>60.548490000000001</v>
      </c>
      <c r="K47" s="74">
        <f>IFERROR(ROUNDUP(F66/VLOOKUP('Oferta EtiKs'!E66,Lista!$B$2:$N$111,13,FALSE),0),"-")</f>
        <v>2</v>
      </c>
      <c r="L47" s="75" t="str">
        <f>IF(E66="Ninguno","-",VLOOKUP(E66,Lista!$B$2:$N$111,12,FALSE))</f>
        <v>Cubos</v>
      </c>
      <c r="M47" s="141"/>
    </row>
    <row r="48" spans="2:20" ht="15" customHeight="1" x14ac:dyDescent="0.2">
      <c r="B48" s="103"/>
      <c r="C48" s="201" t="s">
        <v>23</v>
      </c>
      <c r="D48" s="201"/>
      <c r="E48" s="55" t="s">
        <v>18</v>
      </c>
      <c r="F48" s="56">
        <f>VLOOKUP(E48,Tabla1[[PRODUCTO]:[Cantidad envase]],7,FALSE)</f>
        <v>0</v>
      </c>
      <c r="G48" s="57" t="str">
        <f>VLOOKUP(E48,Tabla1[[PRODUCTO]:[Cantidad envase]],10,FALSE)</f>
        <v>-</v>
      </c>
      <c r="H48" s="58" t="s">
        <v>151</v>
      </c>
      <c r="I48" s="59">
        <f>IF(VLOOKUP(E48,Lista!$B$2:$K$111,5,FALSE)="D5",'Oferta EtiKs'!$F$21,IF(VLOOKUP(E48,Lista!$B$2:$K$111,5,FALSE)="D2",'Oferta EtiKs'!#REF!,IF(VLOOKUP(E48,Lista!$B$2:$K$111,5,FALSE)="D4",#REF!,0)))</f>
        <v>0</v>
      </c>
      <c r="J48" s="60">
        <f t="shared" si="0"/>
        <v>0</v>
      </c>
      <c r="K48" s="78" t="str">
        <f>IFERROR(ROUNDUP(F67/VLOOKUP('Oferta EtiKs'!E67,Lista!$B$2:$N$111,13,FALSE),0),"-")</f>
        <v>-</v>
      </c>
      <c r="L48" s="79" t="str">
        <f>IF(E67="Ninguno","-",VLOOKUP(E67,Lista!$B$2:$N$111,12,FALSE))</f>
        <v>-</v>
      </c>
      <c r="M48" s="141"/>
    </row>
    <row r="49" spans="2:20" ht="14.25" x14ac:dyDescent="0.2">
      <c r="B49" s="103"/>
      <c r="C49" s="105"/>
      <c r="D49" s="105"/>
      <c r="E49" s="105"/>
      <c r="F49" s="85"/>
      <c r="G49" s="107"/>
      <c r="H49" s="107"/>
      <c r="I49" s="107"/>
      <c r="J49" s="107"/>
      <c r="K49" s="107"/>
      <c r="L49" s="12"/>
      <c r="M49" s="141"/>
    </row>
    <row r="50" spans="2:20" ht="14.25" x14ac:dyDescent="0.2">
      <c r="B50" s="103"/>
      <c r="C50" s="105"/>
      <c r="D50" s="105"/>
      <c r="E50" s="105"/>
      <c r="F50" s="85"/>
      <c r="G50" s="20"/>
      <c r="H50" s="198" t="s">
        <v>9</v>
      </c>
      <c r="I50" s="199"/>
      <c r="J50" s="63">
        <f>F22</f>
        <v>100</v>
      </c>
      <c r="K50" s="64" t="s">
        <v>10</v>
      </c>
      <c r="L50" s="12"/>
      <c r="M50" s="141"/>
    </row>
    <row r="51" spans="2:20" ht="14.25" x14ac:dyDescent="0.2">
      <c r="B51" s="103"/>
      <c r="C51" s="105"/>
      <c r="D51" s="105"/>
      <c r="E51" s="105"/>
      <c r="F51" s="85"/>
      <c r="G51" s="20"/>
      <c r="H51" s="65"/>
      <c r="I51" s="66"/>
      <c r="J51" s="66"/>
      <c r="K51" s="67"/>
      <c r="L51" s="12"/>
      <c r="M51" s="141"/>
    </row>
    <row r="52" spans="2:20" ht="30" customHeight="1" x14ac:dyDescent="0.2">
      <c r="B52" s="103"/>
      <c r="C52" s="200" t="s">
        <v>207</v>
      </c>
      <c r="D52" s="200"/>
      <c r="E52" s="200"/>
      <c r="F52" s="41" t="s">
        <v>27</v>
      </c>
      <c r="G52" s="40" t="s">
        <v>6</v>
      </c>
      <c r="H52" s="41" t="s">
        <v>170</v>
      </c>
      <c r="I52" s="41" t="s">
        <v>171</v>
      </c>
      <c r="J52" s="41" t="s">
        <v>7</v>
      </c>
      <c r="K52" s="41" t="s">
        <v>26</v>
      </c>
      <c r="L52" s="41" t="s">
        <v>149</v>
      </c>
      <c r="M52" s="141"/>
    </row>
    <row r="53" spans="2:20" ht="15" customHeight="1" x14ac:dyDescent="0.2">
      <c r="B53" s="103"/>
      <c r="C53" s="197" t="s">
        <v>33</v>
      </c>
      <c r="D53" s="197"/>
      <c r="E53" s="137" t="str">
        <f t="shared" ref="E53:E67" si="3">E34</f>
        <v>SM700 Pro</v>
      </c>
      <c r="F53" s="68">
        <f>H53*J50</f>
        <v>500</v>
      </c>
      <c r="G53" s="45" t="s">
        <v>1</v>
      </c>
      <c r="H53" s="44">
        <f>VLOOKUP(E53,Tabla1[[PRODUCTO]:[Cantidad envase]],8,FALSE)</f>
        <v>5</v>
      </c>
      <c r="I53" s="43">
        <f t="shared" ref="I53:I64" si="4">IFERROR(F34/G34,0)</f>
        <v>0.86128799999999994</v>
      </c>
      <c r="J53" s="43">
        <f t="shared" ref="J53:J67" si="5">IFERROR(J34/G34,0)</f>
        <v>0.77515919999999994</v>
      </c>
      <c r="K53" s="69">
        <f>VLOOKUP('Oferta EtiKs'!E53,Tabla1[[PRODUCTO]:[Precio m2]],11,FALSE)</f>
        <v>4.3064399999999994</v>
      </c>
      <c r="L53" s="134">
        <f t="shared" ref="L53:L67" si="6">K53-K53*I34</f>
        <v>3.8757959999999994</v>
      </c>
      <c r="M53" s="141"/>
    </row>
    <row r="54" spans="2:20" ht="15" customHeight="1" x14ac:dyDescent="0.2">
      <c r="B54" s="103"/>
      <c r="C54" s="196" t="s">
        <v>34</v>
      </c>
      <c r="D54" s="196"/>
      <c r="E54" s="109" t="str">
        <f t="shared" si="3"/>
        <v xml:space="preserve">SM700 Pro </v>
      </c>
      <c r="F54" s="72">
        <f>H54*J50</f>
        <v>600</v>
      </c>
      <c r="G54" s="50" t="s">
        <v>1</v>
      </c>
      <c r="H54" s="50">
        <f>VLOOKUP(E54,Tabla1[[PRODUCTO]:[Cantidad envase]],8,FALSE)</f>
        <v>6</v>
      </c>
      <c r="I54" s="49">
        <f t="shared" si="4"/>
        <v>0.86128799999999994</v>
      </c>
      <c r="J54" s="49">
        <f t="shared" si="5"/>
        <v>0.77515919999999994</v>
      </c>
      <c r="K54" s="73">
        <f>VLOOKUP('Oferta EtiKs'!E54,Tabla1[[PRODUCTO]:[Precio m2]],11,FALSE)</f>
        <v>5.1677279999999994</v>
      </c>
      <c r="L54" s="135">
        <f t="shared" si="6"/>
        <v>4.6509551999999994</v>
      </c>
      <c r="M54" s="141"/>
    </row>
    <row r="55" spans="2:20" ht="15" customHeight="1" x14ac:dyDescent="0.2">
      <c r="B55" s="103"/>
      <c r="C55" s="196" t="s">
        <v>163</v>
      </c>
      <c r="D55" s="196"/>
      <c r="E55" s="109" t="str">
        <f t="shared" si="3"/>
        <v>Panel EPS blanco 1.200 - 60</v>
      </c>
      <c r="F55" s="72">
        <f>H55*J50</f>
        <v>100</v>
      </c>
      <c r="G55" s="51" t="s">
        <v>0</v>
      </c>
      <c r="H55" s="50">
        <f>VLOOKUP(E55,Tabla1[[PRODUCTO]:[Cantidad envase]],8,FALSE)</f>
        <v>1</v>
      </c>
      <c r="I55" s="49">
        <f t="shared" si="4"/>
        <v>8</v>
      </c>
      <c r="J55" s="49">
        <f t="shared" si="5"/>
        <v>7.2</v>
      </c>
      <c r="K55" s="73">
        <f>I55</f>
        <v>8</v>
      </c>
      <c r="L55" s="135">
        <f t="shared" si="6"/>
        <v>7.2</v>
      </c>
      <c r="M55" s="141"/>
    </row>
    <row r="56" spans="2:20" ht="15" customHeight="1" x14ac:dyDescent="0.2">
      <c r="B56" s="103"/>
      <c r="C56" s="196" t="s">
        <v>164</v>
      </c>
      <c r="D56" s="196"/>
      <c r="E56" s="109" t="str">
        <f t="shared" si="3"/>
        <v>Malla refuerzo Armiergewebe 4x4</v>
      </c>
      <c r="F56" s="72">
        <f>H56*J50</f>
        <v>110.00000000000001</v>
      </c>
      <c r="G56" s="50" t="s">
        <v>0</v>
      </c>
      <c r="H56" s="50">
        <f>VLOOKUP(E56,Tabla1[[PRODUCTO]:[Cantidad envase]],8,FALSE)</f>
        <v>1.1000000000000001</v>
      </c>
      <c r="I56" s="49">
        <f t="shared" si="4"/>
        <v>1.4347272727272726</v>
      </c>
      <c r="J56" s="49">
        <f t="shared" si="5"/>
        <v>1.2912545454545452</v>
      </c>
      <c r="K56" s="73">
        <f>VLOOKUP('Oferta EtiKs'!E56,Tabla1[[PRODUCTO]:[Precio m2]],11,FALSE)</f>
        <v>1.4347272727272726</v>
      </c>
      <c r="L56" s="135">
        <f t="shared" si="6"/>
        <v>1.2912545454545454</v>
      </c>
      <c r="M56" s="141"/>
    </row>
    <row r="57" spans="2:20" ht="15" customHeight="1" x14ac:dyDescent="0.2">
      <c r="B57" s="103"/>
      <c r="C57" s="196" t="s">
        <v>169</v>
      </c>
      <c r="D57" s="196"/>
      <c r="E57" s="109" t="str">
        <f t="shared" si="3"/>
        <v>Knauf STR U 2G 115</v>
      </c>
      <c r="F57" s="72">
        <f>H57*J50</f>
        <v>600</v>
      </c>
      <c r="G57" s="50" t="s">
        <v>2</v>
      </c>
      <c r="H57" s="50">
        <f>F24</f>
        <v>6</v>
      </c>
      <c r="I57" s="49">
        <f t="shared" si="4"/>
        <v>0.57408400000000004</v>
      </c>
      <c r="J57" s="49">
        <f t="shared" si="5"/>
        <v>0.51667560000000001</v>
      </c>
      <c r="K57" s="73">
        <f>H57*I57</f>
        <v>3.4445040000000002</v>
      </c>
      <c r="L57" s="135">
        <f t="shared" si="6"/>
        <v>3.1000536000000003</v>
      </c>
      <c r="M57" s="141"/>
    </row>
    <row r="58" spans="2:20" ht="15" customHeight="1" x14ac:dyDescent="0.2">
      <c r="B58" s="103"/>
      <c r="C58" s="196" t="s">
        <v>19</v>
      </c>
      <c r="D58" s="196"/>
      <c r="E58" s="109" t="str">
        <f t="shared" si="3"/>
        <v>Perfil arranque metálico 60</v>
      </c>
      <c r="F58" s="72">
        <f>H58*J50</f>
        <v>18</v>
      </c>
      <c r="G58" s="50" t="s">
        <v>14</v>
      </c>
      <c r="H58" s="50">
        <f>VLOOKUP(E58,Tabla1[[PRODUCTO]:[Cantidad envase]],8,FALSE)</f>
        <v>0.18</v>
      </c>
      <c r="I58" s="49">
        <f t="shared" si="4"/>
        <v>4.6059999999999999</v>
      </c>
      <c r="J58" s="49">
        <f t="shared" si="5"/>
        <v>4.1453999999999995</v>
      </c>
      <c r="K58" s="73">
        <f>VLOOKUP('Oferta EtiKs'!E58,Tabla1[[PRODUCTO]:[Precio m2]],11,FALSE)</f>
        <v>0.82907999999999993</v>
      </c>
      <c r="L58" s="135">
        <f t="shared" si="6"/>
        <v>0.74617199999999995</v>
      </c>
      <c r="M58" s="141"/>
    </row>
    <row r="59" spans="2:20" ht="15" customHeight="1" x14ac:dyDescent="0.2">
      <c r="B59" s="103"/>
      <c r="C59" s="196" t="s">
        <v>12</v>
      </c>
      <c r="D59" s="196"/>
      <c r="E59" s="109" t="str">
        <f t="shared" si="3"/>
        <v>Perfil goterón</v>
      </c>
      <c r="F59" s="72">
        <f>H59*$J$50</f>
        <v>20</v>
      </c>
      <c r="G59" s="50" t="s">
        <v>14</v>
      </c>
      <c r="H59" s="50">
        <f>VLOOKUP(E59,Tabla1[[PRODUCTO]:[Cantidad envase]],8,FALSE)</f>
        <v>0.2</v>
      </c>
      <c r="I59" s="49">
        <f t="shared" si="4"/>
        <v>2.7611999999999997</v>
      </c>
      <c r="J59" s="49">
        <f t="shared" si="5"/>
        <v>2.4850799999999995</v>
      </c>
      <c r="K59" s="73">
        <f>VLOOKUP('Oferta EtiKs'!E59,Tabla1[[PRODUCTO]:[Precio m2]],11,FALSE)</f>
        <v>0.55223999999999995</v>
      </c>
      <c r="L59" s="135">
        <f t="shared" si="6"/>
        <v>0.49701599999999996</v>
      </c>
      <c r="M59" s="141"/>
    </row>
    <row r="60" spans="2:20" ht="15" customHeight="1" x14ac:dyDescent="0.2">
      <c r="B60" s="103"/>
      <c r="C60" s="196" t="s">
        <v>36</v>
      </c>
      <c r="D60" s="196"/>
      <c r="E60" s="109" t="str">
        <f t="shared" si="3"/>
        <v>Perfil esquinero 90º con pestaña</v>
      </c>
      <c r="F60" s="72">
        <f>H60*$J$50</f>
        <v>30</v>
      </c>
      <c r="G60" s="50" t="s">
        <v>14</v>
      </c>
      <c r="H60" s="50">
        <f>VLOOKUP(E60,Tabla1[[PRODUCTO]:[Cantidad envase]],8,FALSE)</f>
        <v>0.3</v>
      </c>
      <c r="I60" s="49">
        <f t="shared" si="4"/>
        <v>2.1294</v>
      </c>
      <c r="J60" s="49">
        <f t="shared" si="5"/>
        <v>1.9164599999999998</v>
      </c>
      <c r="K60" s="73">
        <f>VLOOKUP('Oferta EtiKs'!E60,Tabla1[[PRODUCTO]:[Precio m2]],11,FALSE)</f>
        <v>0.63881999999999994</v>
      </c>
      <c r="L60" s="135">
        <f t="shared" si="6"/>
        <v>0.57493799999999995</v>
      </c>
      <c r="M60" s="141"/>
    </row>
    <row r="61" spans="2:20" ht="15" customHeight="1" x14ac:dyDescent="0.2">
      <c r="B61" s="103"/>
      <c r="C61" s="196" t="s">
        <v>13</v>
      </c>
      <c r="D61" s="196"/>
      <c r="E61" s="109" t="str">
        <f t="shared" si="3"/>
        <v>Perfil ventana flexible</v>
      </c>
      <c r="F61" s="72">
        <f>H61*$J$50</f>
        <v>30</v>
      </c>
      <c r="G61" s="50" t="s">
        <v>14</v>
      </c>
      <c r="H61" s="50">
        <f>VLOOKUP(E61,Tabla1[[PRODUCTO]:[Cantidad envase]],8,FALSE)</f>
        <v>0.3</v>
      </c>
      <c r="I61" s="49">
        <f t="shared" si="4"/>
        <v>1.7784</v>
      </c>
      <c r="J61" s="49">
        <f t="shared" si="5"/>
        <v>1.60056</v>
      </c>
      <c r="K61" s="73">
        <f>VLOOKUP('Oferta EtiKs'!E61,Tabla1[[PRODUCTO]:[Precio m2]],11,FALSE)</f>
        <v>0.53351999999999999</v>
      </c>
      <c r="L61" s="135">
        <f t="shared" si="6"/>
        <v>0.48016799999999998</v>
      </c>
      <c r="M61" s="141"/>
    </row>
    <row r="62" spans="2:20" ht="15" customHeight="1" x14ac:dyDescent="0.2">
      <c r="B62" s="103"/>
      <c r="C62" s="196" t="s">
        <v>109</v>
      </c>
      <c r="D62" s="196"/>
      <c r="E62" s="109" t="str">
        <f t="shared" si="3"/>
        <v>Ninguno</v>
      </c>
      <c r="F62" s="72">
        <f>H62*$J$50</f>
        <v>0</v>
      </c>
      <c r="G62" s="50" t="s">
        <v>14</v>
      </c>
      <c r="H62" s="50">
        <f>VLOOKUP(E62,Tabla1[[PRODUCTO]:[Cantidad envase]],8,FALSE)</f>
        <v>0</v>
      </c>
      <c r="I62" s="49">
        <f t="shared" si="4"/>
        <v>0</v>
      </c>
      <c r="J62" s="49">
        <f t="shared" si="5"/>
        <v>0</v>
      </c>
      <c r="K62" s="73">
        <f>VLOOKUP('Oferta EtiKs'!E62,Tabla1[[PRODUCTO]:[Precio m2]],11,FALSE)</f>
        <v>0</v>
      </c>
      <c r="L62" s="135">
        <f t="shared" si="6"/>
        <v>0</v>
      </c>
      <c r="M62" s="141"/>
    </row>
    <row r="63" spans="2:20" s="182" customFormat="1" ht="15" customHeight="1" x14ac:dyDescent="0.2">
      <c r="B63" s="183"/>
      <c r="C63" s="196" t="s">
        <v>217</v>
      </c>
      <c r="D63" s="196"/>
      <c r="E63" s="109" t="str">
        <f t="shared" si="3"/>
        <v>Ninguno</v>
      </c>
      <c r="F63" s="72">
        <f>IF(E63="Ninguno",0,F57)</f>
        <v>0</v>
      </c>
      <c r="G63" s="50" t="s">
        <v>2</v>
      </c>
      <c r="H63" s="50">
        <f>IF(E63="Ninguno",0,H57)</f>
        <v>0</v>
      </c>
      <c r="I63" s="49">
        <f t="shared" si="4"/>
        <v>0</v>
      </c>
      <c r="J63" s="49">
        <f t="shared" si="5"/>
        <v>0</v>
      </c>
      <c r="K63" s="73">
        <f>H63*I63</f>
        <v>0</v>
      </c>
      <c r="L63" s="135">
        <f t="shared" si="6"/>
        <v>0</v>
      </c>
      <c r="M63" s="184"/>
      <c r="N63" s="185"/>
      <c r="O63" s="186"/>
      <c r="P63" s="187"/>
      <c r="Q63" s="187"/>
      <c r="R63" s="188"/>
      <c r="S63" s="188"/>
      <c r="T63" s="188"/>
    </row>
    <row r="64" spans="2:20" s="182" customFormat="1" ht="15" customHeight="1" x14ac:dyDescent="0.2">
      <c r="B64" s="183"/>
      <c r="C64" s="196" t="s">
        <v>218</v>
      </c>
      <c r="D64" s="196"/>
      <c r="E64" s="109" t="str">
        <f t="shared" si="3"/>
        <v>Ninguno</v>
      </c>
      <c r="F64" s="72">
        <f>IF(E64="Ninguno",0,F57)</f>
        <v>0</v>
      </c>
      <c r="G64" s="50" t="s">
        <v>2</v>
      </c>
      <c r="H64" s="50">
        <f>IF(E64="Ninguno",0,H57)</f>
        <v>0</v>
      </c>
      <c r="I64" s="49">
        <f t="shared" si="4"/>
        <v>0</v>
      </c>
      <c r="J64" s="49">
        <f t="shared" si="5"/>
        <v>0</v>
      </c>
      <c r="K64" s="73">
        <f>H64*I64</f>
        <v>0</v>
      </c>
      <c r="L64" s="135">
        <f t="shared" si="6"/>
        <v>0</v>
      </c>
      <c r="M64" s="184"/>
      <c r="N64" s="185"/>
      <c r="O64" s="186"/>
      <c r="P64" s="187"/>
      <c r="Q64" s="187"/>
      <c r="R64" s="188"/>
      <c r="S64" s="188"/>
      <c r="T64" s="188"/>
    </row>
    <row r="65" spans="2:20" ht="15" customHeight="1" x14ac:dyDescent="0.2">
      <c r="B65" s="103"/>
      <c r="C65" s="196" t="s">
        <v>17</v>
      </c>
      <c r="D65" s="196"/>
      <c r="E65" s="109" t="str">
        <f t="shared" si="3"/>
        <v>Conni S 1,0 mm 102 blanco</v>
      </c>
      <c r="F65" s="72">
        <f>H65*J50</f>
        <v>220.00000000000003</v>
      </c>
      <c r="G65" s="50" t="s">
        <v>1</v>
      </c>
      <c r="H65" s="50">
        <f>VLOOKUP(E65,Tabla1[[PRODUCTO]:[Cantidad envase]],8,FALSE)</f>
        <v>2.2000000000000002</v>
      </c>
      <c r="I65" s="49">
        <f t="shared" ref="I65:I67" si="7">IFERROR(F46/G46,0)</f>
        <v>2.9770760000000003</v>
      </c>
      <c r="J65" s="49">
        <f t="shared" si="5"/>
        <v>2.6793684</v>
      </c>
      <c r="K65" s="73">
        <f>VLOOKUP('Oferta EtiKs'!E65,Tabla1[[PRODUCTO]:[Precio m2]],11,FALSE)</f>
        <v>6.5495672000000011</v>
      </c>
      <c r="L65" s="135">
        <f t="shared" si="6"/>
        <v>5.8946104800000008</v>
      </c>
      <c r="M65" s="141"/>
    </row>
    <row r="66" spans="2:20" ht="15" customHeight="1" x14ac:dyDescent="0.2">
      <c r="B66" s="103"/>
      <c r="C66" s="196" t="s">
        <v>165</v>
      </c>
      <c r="D66" s="196"/>
      <c r="E66" s="109" t="str">
        <f t="shared" si="3"/>
        <v>Quarzco Pro</v>
      </c>
      <c r="F66" s="72">
        <f>H66*J50</f>
        <v>20</v>
      </c>
      <c r="G66" s="50" t="s">
        <v>1</v>
      </c>
      <c r="H66" s="50">
        <f>VLOOKUP(E66,Tabla1[[PRODUCTO]:[Cantidad envase]],8,FALSE)</f>
        <v>0.2</v>
      </c>
      <c r="I66" s="49">
        <f t="shared" si="7"/>
        <v>4.4850733333333332</v>
      </c>
      <c r="J66" s="49">
        <f t="shared" si="5"/>
        <v>4.0365659999999997</v>
      </c>
      <c r="K66" s="73">
        <f>VLOOKUP('Oferta EtiKs'!E66,Tabla1[[PRODUCTO]:[Precio m2]],11,FALSE)</f>
        <v>0.89701466666666674</v>
      </c>
      <c r="L66" s="135">
        <f t="shared" si="6"/>
        <v>0.80731320000000006</v>
      </c>
      <c r="M66" s="141"/>
    </row>
    <row r="67" spans="2:20" ht="15" customHeight="1" x14ac:dyDescent="0.2">
      <c r="B67" s="103"/>
      <c r="C67" s="201" t="s">
        <v>23</v>
      </c>
      <c r="D67" s="201"/>
      <c r="E67" s="138" t="str">
        <f t="shared" si="3"/>
        <v>Ninguno</v>
      </c>
      <c r="F67" s="76">
        <f>F65/25</f>
        <v>8.8000000000000007</v>
      </c>
      <c r="G67" s="57" t="s">
        <v>151</v>
      </c>
      <c r="H67" s="57">
        <f>F67/J50</f>
        <v>8.8000000000000009E-2</v>
      </c>
      <c r="I67" s="56">
        <f t="shared" si="7"/>
        <v>0</v>
      </c>
      <c r="J67" s="56">
        <f t="shared" si="5"/>
        <v>0</v>
      </c>
      <c r="K67" s="77">
        <f>VLOOKUP('Oferta EtiKs'!E67,Tabla1[[PRODUCTO]:[Precio m2]],11,FALSE)</f>
        <v>0</v>
      </c>
      <c r="L67" s="136">
        <f t="shared" si="6"/>
        <v>0</v>
      </c>
      <c r="M67" s="141"/>
    </row>
    <row r="68" spans="2:20" ht="24.6" customHeight="1" x14ac:dyDescent="0.2">
      <c r="B68" s="103"/>
      <c r="C68" s="108"/>
      <c r="D68" s="108"/>
      <c r="E68" s="109"/>
      <c r="F68" s="62"/>
      <c r="G68" s="62"/>
      <c r="H68" s="62"/>
      <c r="I68" s="61"/>
      <c r="J68" s="61"/>
      <c r="K68" s="80"/>
      <c r="L68" s="12"/>
      <c r="M68" s="141"/>
    </row>
    <row r="69" spans="2:20" ht="14.25" x14ac:dyDescent="0.2">
      <c r="B69" s="103"/>
      <c r="C69" s="110"/>
      <c r="D69" s="110"/>
      <c r="E69" s="111"/>
      <c r="F69" s="81"/>
      <c r="G69" s="12"/>
      <c r="H69" s="194" t="s">
        <v>167</v>
      </c>
      <c r="I69" s="194"/>
      <c r="J69" s="194"/>
      <c r="K69" s="194"/>
      <c r="L69" s="82">
        <f>SUM(L53:L57,L63:L67)</f>
        <v>26.819983025454544</v>
      </c>
      <c r="M69" s="142"/>
      <c r="N69" s="83"/>
      <c r="O69" s="96"/>
      <c r="T69" s="98"/>
    </row>
    <row r="70" spans="2:20" ht="14.25" x14ac:dyDescent="0.2">
      <c r="B70" s="103"/>
      <c r="C70" s="112"/>
      <c r="D70" s="112"/>
      <c r="E70" s="112"/>
      <c r="F70" s="12"/>
      <c r="G70" s="12"/>
      <c r="H70" s="195" t="s">
        <v>168</v>
      </c>
      <c r="I70" s="195"/>
      <c r="J70" s="195"/>
      <c r="K70" s="195"/>
      <c r="L70" s="84">
        <f>SUM(L58:L62,L69)</f>
        <v>29.118277025454542</v>
      </c>
      <c r="M70" s="142"/>
      <c r="N70" s="83"/>
      <c r="O70" s="96"/>
      <c r="T70" s="98"/>
    </row>
    <row r="71" spans="2:20" ht="14.25" x14ac:dyDescent="0.2">
      <c r="B71" s="103"/>
      <c r="C71" s="113"/>
      <c r="D71" s="111"/>
      <c r="E71" s="111"/>
      <c r="F71" s="81"/>
      <c r="G71" s="85"/>
      <c r="H71" s="86"/>
      <c r="I71" s="87"/>
      <c r="J71" s="87"/>
      <c r="K71" s="83"/>
      <c r="L71" s="12"/>
      <c r="M71" s="141"/>
    </row>
    <row r="72" spans="2:20" ht="14.25" x14ac:dyDescent="0.2">
      <c r="B72" s="103"/>
      <c r="C72" s="113"/>
      <c r="D72" s="88"/>
      <c r="E72" s="111"/>
      <c r="F72" s="15"/>
      <c r="G72" s="114"/>
      <c r="H72" s="115"/>
      <c r="I72" s="67"/>
      <c r="J72" s="20"/>
      <c r="K72" s="15"/>
      <c r="L72" s="12"/>
      <c r="M72" s="141"/>
    </row>
    <row r="73" spans="2:20" ht="14.25" x14ac:dyDescent="0.2">
      <c r="B73" s="103"/>
      <c r="C73" s="113"/>
      <c r="D73" s="111"/>
      <c r="E73" s="111"/>
      <c r="F73" s="15"/>
      <c r="G73" s="114"/>
      <c r="H73" s="194" t="s">
        <v>182</v>
      </c>
      <c r="I73" s="194"/>
      <c r="J73" s="194"/>
      <c r="K73" s="194"/>
      <c r="L73" s="82">
        <f>F27*F22</f>
        <v>2681.9983025454544</v>
      </c>
      <c r="M73" s="141"/>
    </row>
    <row r="74" spans="2:20" ht="14.25" x14ac:dyDescent="0.2">
      <c r="B74" s="103"/>
      <c r="C74" s="111"/>
      <c r="D74" s="111"/>
      <c r="E74" s="111"/>
      <c r="F74" s="15"/>
      <c r="G74" s="114"/>
      <c r="H74" s="195" t="s">
        <v>183</v>
      </c>
      <c r="I74" s="195"/>
      <c r="J74" s="195"/>
      <c r="K74" s="195"/>
      <c r="L74" s="84">
        <f>F28*F22</f>
        <v>2911.827702545454</v>
      </c>
      <c r="M74" s="141"/>
    </row>
    <row r="75" spans="2:20" ht="14.25" x14ac:dyDescent="0.2">
      <c r="B75" s="103"/>
      <c r="C75" s="116"/>
      <c r="D75" s="111"/>
      <c r="E75" s="111"/>
      <c r="F75" s="15"/>
      <c r="G75" s="15"/>
      <c r="H75" s="106"/>
      <c r="I75" s="15"/>
      <c r="J75" s="15"/>
      <c r="K75" s="15"/>
      <c r="L75" s="12"/>
      <c r="M75" s="141"/>
    </row>
    <row r="76" spans="2:20" ht="14.25" x14ac:dyDescent="0.2">
      <c r="B76" s="103"/>
      <c r="C76" s="113"/>
      <c r="D76" s="111"/>
      <c r="E76" s="111"/>
      <c r="F76" s="15"/>
      <c r="G76" s="15"/>
      <c r="H76" s="15"/>
      <c r="I76" s="15"/>
      <c r="J76" s="15"/>
      <c r="K76" s="15"/>
      <c r="L76" s="12"/>
      <c r="M76" s="141"/>
    </row>
    <row r="77" spans="2:20" ht="28.5" customHeight="1" thickBot="1" x14ac:dyDescent="0.25">
      <c r="B77" s="117"/>
      <c r="C77" s="118"/>
      <c r="D77" s="118"/>
      <c r="E77" s="118"/>
      <c r="F77" s="13"/>
      <c r="G77" s="13"/>
      <c r="H77" s="13"/>
      <c r="I77" s="13"/>
      <c r="J77" s="13"/>
      <c r="K77" s="13"/>
      <c r="L77" s="100"/>
      <c r="M77" s="143"/>
    </row>
    <row r="78" spans="2:20" ht="14.25" x14ac:dyDescent="0.2">
      <c r="C78" s="119"/>
      <c r="D78" s="119"/>
      <c r="E78" s="119"/>
      <c r="F78" s="89"/>
      <c r="G78" s="89"/>
      <c r="H78" s="89"/>
      <c r="I78" s="89"/>
      <c r="J78" s="89"/>
      <c r="K78" s="89"/>
    </row>
    <row r="79" spans="2:20" ht="14.25" x14ac:dyDescent="0.2">
      <c r="C79" s="119"/>
      <c r="D79" s="119"/>
      <c r="E79" s="119"/>
      <c r="F79" s="89"/>
      <c r="G79" s="89"/>
      <c r="H79" s="89"/>
      <c r="I79" s="89"/>
      <c r="J79" s="89"/>
      <c r="K79" s="89"/>
    </row>
    <row r="80" spans="2:20" ht="28.7" customHeight="1" x14ac:dyDescent="0.2">
      <c r="C80" s="120"/>
      <c r="D80" s="119"/>
      <c r="E80" s="119"/>
      <c r="F80" s="89"/>
      <c r="G80" s="89"/>
      <c r="H80" s="89"/>
      <c r="I80" s="89"/>
      <c r="J80" s="89"/>
      <c r="K80" s="89"/>
    </row>
    <row r="81" spans="3:11" ht="13.35" customHeight="1" x14ac:dyDescent="0.2">
      <c r="C81" s="119"/>
      <c r="D81" s="119"/>
      <c r="E81" s="119"/>
      <c r="F81" s="89"/>
      <c r="G81" s="89"/>
      <c r="H81" s="89"/>
      <c r="I81" s="89"/>
      <c r="J81" s="89"/>
      <c r="K81" s="89"/>
    </row>
    <row r="82" spans="3:11" ht="14.25" x14ac:dyDescent="0.2">
      <c r="C82" s="120"/>
      <c r="D82" s="119"/>
      <c r="E82" s="119"/>
      <c r="F82" s="89"/>
      <c r="G82" s="89"/>
      <c r="H82" s="89"/>
      <c r="I82" s="89"/>
      <c r="J82" s="89"/>
      <c r="K82" s="89"/>
    </row>
    <row r="83" spans="3:11" ht="14.25" x14ac:dyDescent="0.2">
      <c r="C83" s="119"/>
      <c r="D83" s="119"/>
      <c r="E83" s="119"/>
      <c r="F83" s="89"/>
      <c r="G83" s="89"/>
      <c r="H83" s="89"/>
      <c r="I83" s="89"/>
      <c r="J83" s="89"/>
      <c r="K83" s="89"/>
    </row>
    <row r="84" spans="3:11" ht="14.25" x14ac:dyDescent="0.2">
      <c r="C84" s="120"/>
      <c r="D84" s="119"/>
      <c r="E84" s="119"/>
      <c r="F84" s="89"/>
      <c r="G84" s="121"/>
      <c r="H84" s="89"/>
      <c r="I84" s="89"/>
      <c r="J84" s="89"/>
      <c r="K84" s="89"/>
    </row>
    <row r="85" spans="3:11" ht="14.25" x14ac:dyDescent="0.2">
      <c r="C85" s="119"/>
      <c r="D85" s="119"/>
      <c r="E85" s="119"/>
      <c r="F85" s="89"/>
      <c r="G85" s="89"/>
      <c r="H85" s="89"/>
      <c r="I85" s="89"/>
      <c r="J85" s="89"/>
      <c r="K85" s="89"/>
    </row>
    <row r="86" spans="3:11" ht="14.25" x14ac:dyDescent="0.2">
      <c r="C86" s="120"/>
      <c r="D86" s="122"/>
      <c r="E86" s="119"/>
      <c r="F86" s="89"/>
      <c r="G86" s="89"/>
      <c r="H86" s="89"/>
      <c r="I86" s="89"/>
      <c r="J86" s="89"/>
      <c r="K86" s="89"/>
    </row>
    <row r="87" spans="3:11" ht="14.25" x14ac:dyDescent="0.2">
      <c r="C87" s="119"/>
      <c r="D87" s="119"/>
      <c r="E87" s="119"/>
      <c r="F87" s="89"/>
      <c r="G87" s="89"/>
      <c r="H87" s="89"/>
      <c r="I87" s="89"/>
      <c r="J87" s="89"/>
      <c r="K87" s="89"/>
    </row>
    <row r="88" spans="3:11" ht="14.25" x14ac:dyDescent="0.2">
      <c r="C88" s="90"/>
      <c r="D88" s="119"/>
      <c r="E88" s="119"/>
      <c r="F88" s="89"/>
      <c r="G88" s="89"/>
      <c r="H88" s="89"/>
      <c r="I88" s="89"/>
      <c r="J88" s="89"/>
      <c r="K88" s="89"/>
    </row>
    <row r="89" spans="3:11" ht="14.25" x14ac:dyDescent="0.2">
      <c r="C89" s="123"/>
      <c r="D89" s="119"/>
      <c r="E89" s="119"/>
      <c r="F89" s="89"/>
      <c r="G89" s="89"/>
      <c r="H89" s="89"/>
      <c r="I89" s="89"/>
      <c r="J89" s="89"/>
      <c r="K89" s="89"/>
    </row>
    <row r="90" spans="3:11" ht="14.25" x14ac:dyDescent="0.2">
      <c r="C90" s="120"/>
      <c r="D90" s="119"/>
      <c r="E90" s="119"/>
      <c r="F90" s="89"/>
      <c r="G90" s="89"/>
      <c r="H90" s="89"/>
      <c r="I90" s="89"/>
      <c r="J90" s="89"/>
      <c r="K90" s="89"/>
    </row>
    <row r="91" spans="3:11" ht="14.25" x14ac:dyDescent="0.2">
      <c r="C91" s="120"/>
      <c r="D91" s="119"/>
      <c r="E91" s="119"/>
      <c r="F91" s="89"/>
      <c r="G91" s="89"/>
      <c r="H91" s="89"/>
      <c r="I91" s="89"/>
      <c r="J91" s="89"/>
      <c r="K91" s="89"/>
    </row>
    <row r="92" spans="3:11" ht="14.25" x14ac:dyDescent="0.2">
      <c r="C92" s="203"/>
      <c r="D92" s="203"/>
      <c r="E92" s="203"/>
      <c r="F92" s="124"/>
      <c r="G92" s="124"/>
      <c r="H92" s="124"/>
      <c r="I92" s="124"/>
      <c r="J92" s="124"/>
      <c r="K92" s="124"/>
    </row>
    <row r="93" spans="3:11" ht="14.25" x14ac:dyDescent="0.2">
      <c r="C93" s="125"/>
      <c r="D93" s="126"/>
      <c r="E93" s="126"/>
      <c r="F93" s="124"/>
      <c r="G93" s="124"/>
      <c r="H93" s="124"/>
      <c r="I93" s="124"/>
      <c r="J93" s="124"/>
      <c r="K93" s="124"/>
    </row>
    <row r="94" spans="3:11" ht="14.25" x14ac:dyDescent="0.2">
      <c r="C94" s="97"/>
      <c r="D94" s="127"/>
      <c r="E94" s="97"/>
    </row>
    <row r="95" spans="3:11" ht="14.25" x14ac:dyDescent="0.2">
      <c r="C95" s="128"/>
      <c r="D95" s="97"/>
      <c r="E95" s="127"/>
      <c r="F95" s="92"/>
      <c r="G95" s="92"/>
      <c r="H95" s="92"/>
      <c r="I95" s="92"/>
      <c r="J95" s="92"/>
      <c r="K95" s="92"/>
    </row>
    <row r="96" spans="3:11" x14ac:dyDescent="0.2">
      <c r="C96" s="129"/>
      <c r="D96" s="129"/>
      <c r="E96" s="129"/>
      <c r="F96" s="93"/>
      <c r="G96" s="93"/>
      <c r="H96" s="93"/>
      <c r="I96" s="93"/>
      <c r="J96" s="93"/>
      <c r="K96" s="93"/>
    </row>
    <row r="97" spans="3:5" x14ac:dyDescent="0.2">
      <c r="C97" s="97"/>
      <c r="D97" s="97"/>
      <c r="E97" s="97"/>
    </row>
    <row r="98" spans="3:5" x14ac:dyDescent="0.2">
      <c r="C98" s="97"/>
      <c r="D98" s="97"/>
      <c r="E98" s="97"/>
    </row>
    <row r="99" spans="3:5" x14ac:dyDescent="0.2">
      <c r="C99" s="97"/>
      <c r="D99" s="97"/>
      <c r="E99" s="97"/>
    </row>
    <row r="100" spans="3:5" x14ac:dyDescent="0.2">
      <c r="C100" s="97"/>
      <c r="D100" s="97"/>
      <c r="E100" s="97"/>
    </row>
    <row r="101" spans="3:5" x14ac:dyDescent="0.2">
      <c r="C101" s="97"/>
      <c r="D101" s="97"/>
      <c r="E101" s="97"/>
    </row>
    <row r="102" spans="3:5" x14ac:dyDescent="0.2">
      <c r="C102" s="97"/>
      <c r="D102" s="97"/>
      <c r="E102" s="97"/>
    </row>
    <row r="103" spans="3:5" x14ac:dyDescent="0.2">
      <c r="C103" s="97"/>
      <c r="D103" s="97"/>
      <c r="E103" s="97"/>
    </row>
    <row r="104" spans="3:5" x14ac:dyDescent="0.2">
      <c r="C104" s="97"/>
      <c r="D104" s="97"/>
      <c r="E104" s="97"/>
    </row>
    <row r="105" spans="3:5" x14ac:dyDescent="0.2">
      <c r="C105" s="97"/>
      <c r="D105" s="97"/>
      <c r="E105" s="97"/>
    </row>
    <row r="106" spans="3:5" x14ac:dyDescent="0.2">
      <c r="C106" s="97"/>
      <c r="D106" s="97"/>
      <c r="E106" s="97"/>
    </row>
  </sheetData>
  <sheetProtection algorithmName="SHA-512" hashValue="r4vB0TPL7IGom3WBlwflU/JsNHm89EvQP/ggGvkla4TjgcM4T60qm5Qjk8alpd2hi8F9f+3H1mFXINK7onxaBg==" saltValue="IrNktI19yUAwW6jR2foKQA==" spinCount="100000" sheet="1" objects="1" scenarios="1"/>
  <protectedRanges>
    <protectedRange sqref="F5:H11" name="Datos Proyecto"/>
    <protectedRange sqref="F20:F22 F24" name="Rellenables 1"/>
    <protectedRange sqref="F36" name="Rellenables 2"/>
  </protectedRanges>
  <dataConsolidate/>
  <mergeCells count="49">
    <mergeCell ref="C2:D2"/>
    <mergeCell ref="E15:J16"/>
    <mergeCell ref="C1:E1"/>
    <mergeCell ref="F5:H5"/>
    <mergeCell ref="F6:H6"/>
    <mergeCell ref="F7:H7"/>
    <mergeCell ref="F8:H8"/>
    <mergeCell ref="F9:H9"/>
    <mergeCell ref="F10:H10"/>
    <mergeCell ref="F11:H11"/>
    <mergeCell ref="I14:J14"/>
    <mergeCell ref="C92:E92"/>
    <mergeCell ref="C59:D59"/>
    <mergeCell ref="C60:D60"/>
    <mergeCell ref="C61:D61"/>
    <mergeCell ref="C67:D67"/>
    <mergeCell ref="C66:D66"/>
    <mergeCell ref="C65:D65"/>
    <mergeCell ref="C62:D62"/>
    <mergeCell ref="C63:D63"/>
    <mergeCell ref="C64:D64"/>
    <mergeCell ref="C33:E33"/>
    <mergeCell ref="C35:D35"/>
    <mergeCell ref="C36:D36"/>
    <mergeCell ref="C42:D42"/>
    <mergeCell ref="C48:D48"/>
    <mergeCell ref="C40:D40"/>
    <mergeCell ref="C34:D34"/>
    <mergeCell ref="C41:D41"/>
    <mergeCell ref="C47:D47"/>
    <mergeCell ref="C46:D46"/>
    <mergeCell ref="C37:D37"/>
    <mergeCell ref="C39:D39"/>
    <mergeCell ref="C44:D44"/>
    <mergeCell ref="C45:D45"/>
    <mergeCell ref="H73:K73"/>
    <mergeCell ref="H74:K74"/>
    <mergeCell ref="C38:D38"/>
    <mergeCell ref="C57:D57"/>
    <mergeCell ref="H69:K69"/>
    <mergeCell ref="H70:K70"/>
    <mergeCell ref="C58:D58"/>
    <mergeCell ref="C55:D55"/>
    <mergeCell ref="C56:D56"/>
    <mergeCell ref="C54:D54"/>
    <mergeCell ref="C43:D43"/>
    <mergeCell ref="C53:D53"/>
    <mergeCell ref="H50:I50"/>
    <mergeCell ref="C52:E52"/>
  </mergeCells>
  <phoneticPr fontId="17" type="noConversion"/>
  <dataValidations count="4">
    <dataValidation type="list" allowBlank="1" showInputMessage="1" showErrorMessage="1" sqref="F20" xr:uid="{F0394EFD-3B09-4F15-B376-8B3774815178}">
      <formula1>"Península,Baleares,Canarias"</formula1>
    </dataValidation>
    <dataValidation type="decimal" allowBlank="1" showInputMessage="1" showErrorMessage="1" prompt="Introduzca el precio por m2 según disitribuidor" sqref="F36" xr:uid="{FAF5CC90-2331-477D-B1AE-87AE2FE265AD}">
      <formula1>0</formula1>
      <formula2>10000</formula2>
    </dataValidation>
    <dataValidation allowBlank="1" showInputMessage="1" showErrorMessage="1" prompt="Introduzca los m2 a ejecutar del proyecto" sqref="F22 F24" xr:uid="{FA75CEAB-1F32-4917-92DB-64A6AB02F9A8}"/>
    <dataValidation type="decimal" allowBlank="1" showInputMessage="1" showErrorMessage="1" prompt="Introduzca el descuento que tiene en el grupo D5" sqref="F21" xr:uid="{E12AFB2B-D015-4A1E-97A7-4FC2DA2ED88B}">
      <formula1>0</formula1>
      <formula2>100</formula2>
    </dataValidation>
  </dataValidations>
  <hyperlinks>
    <hyperlink ref="E2" r:id="rId1" xr:uid="{5692B128-1384-4171-8AC3-A9DF67C95B6D}"/>
  </hyperlinks>
  <pageMargins left="0.25" right="0.25" top="0.75" bottom="0.75" header="0.3" footer="0.3"/>
  <pageSetup paperSize="9" scale="50" orientation="portrait" r:id="rId2"/>
  <colBreaks count="1" manualBreakCount="1">
    <brk id="14" max="1048575" man="1"/>
  </colBreaks>
  <customProperties>
    <customPr name="_pios_id" r:id="rId3"/>
  </customProperties>
  <drawing r:id="rId4"/>
  <extLst>
    <ext xmlns:x14="http://schemas.microsoft.com/office/spreadsheetml/2009/9/main" uri="{CCE6A557-97BC-4b89-ADB6-D9C93CAAB3DF}">
      <x14:dataValidations xmlns:xm="http://schemas.microsoft.com/office/excel/2006/main" count="15">
        <x14:dataValidation type="list" allowBlank="1" showErrorMessage="1" prompt="seleccionar" xr:uid="{00000000-0002-0000-0800-000005000000}">
          <x14:formula1>
            <xm:f>Aux!$R$2:$R$5</xm:f>
          </x14:formula1>
          <xm:sqref>E47</xm:sqref>
        </x14:dataValidation>
        <x14:dataValidation type="list" allowBlank="1" prompt="SELECCIONAR" xr:uid="{00000000-0002-0000-0800-000009000000}">
          <x14:formula1>
            <xm:f>Aux!$J$2:$J$10</xm:f>
          </x14:formula1>
          <xm:sqref>E38</xm:sqref>
        </x14:dataValidation>
        <x14:dataValidation type="list" allowBlank="1" showInputMessage="1" showErrorMessage="1" xr:uid="{D3FC3079-0379-4C21-A9F8-4C0CDEFF20FB}">
          <x14:formula1>
            <xm:f>Aux!$S$2:$S$6</xm:f>
          </x14:formula1>
          <xm:sqref>E48</xm:sqref>
        </x14:dataValidation>
        <x14:dataValidation type="list" allowBlank="1" showErrorMessage="1" prompt="_x000a_" xr:uid="{00000000-0002-0000-0800-000000000000}">
          <x14:formula1>
            <xm:f>Aux!$F$2:$F$6</xm:f>
          </x14:formula1>
          <xm:sqref>E34</xm:sqref>
        </x14:dataValidation>
        <x14:dataValidation type="list" showErrorMessage="1" prompt="SELECCIONAR" xr:uid="{8D9B571E-DA6E-4E24-8BE5-0AFC428B5DF1}">
          <x14:formula1>
            <xm:f>Aux!$G$2:$G$5</xm:f>
          </x14:formula1>
          <xm:sqref>E35</xm:sqref>
        </x14:dataValidation>
        <x14:dataValidation type="list" allowBlank="1" showInputMessage="1" prompt="SELECCIONAR" xr:uid="{681428BF-E3F9-466C-B52A-EDAA4EDBA875}">
          <x14:formula1>
            <xm:f>Aux!$H$2:$H$19</xm:f>
          </x14:formula1>
          <xm:sqref>E36</xm:sqref>
        </x14:dataValidation>
        <x14:dataValidation type="list" allowBlank="1" showInputMessage="1" showErrorMessage="1" xr:uid="{C11954EC-781E-4048-A4FB-FCC7FC09FF73}">
          <x14:formula1>
            <xm:f>Aux!$I$2:$I$4</xm:f>
          </x14:formula1>
          <xm:sqref>E37</xm:sqref>
        </x14:dataValidation>
        <x14:dataValidation type="list" allowBlank="1" showErrorMessage="1" prompt="SELECCIONAR" xr:uid="{1573E423-5138-4224-ABD8-D5300A68FE39}">
          <x14:formula1>
            <xm:f>Aux!$K$2:$K$6</xm:f>
          </x14:formula1>
          <xm:sqref>E39</xm:sqref>
        </x14:dataValidation>
        <x14:dataValidation type="list" allowBlank="1" showInputMessage="1" showErrorMessage="1" xr:uid="{FABCD75F-DABA-4852-9BA1-2082B319C753}">
          <x14:formula1>
            <xm:f>Aux!$L$2:$L$3</xm:f>
          </x14:formula1>
          <xm:sqref>E40</xm:sqref>
        </x14:dataValidation>
        <x14:dataValidation type="list" allowBlank="1" showErrorMessage="1" prompt="seleccionar" xr:uid="{C3603192-0626-4DF5-B196-36775A7661B2}">
          <x14:formula1>
            <xm:f>Aux!$Q$2:$Q$8</xm:f>
          </x14:formula1>
          <xm:sqref>E46</xm:sqref>
        </x14:dataValidation>
        <x14:dataValidation type="list" allowBlank="1" showInputMessage="1" showErrorMessage="1" xr:uid="{F1B73584-C68F-4A0D-9625-985CA96C5E49}">
          <x14:formula1>
            <xm:f>Aux!$N$4:$N$5</xm:f>
          </x14:formula1>
          <xm:sqref>E43</xm:sqref>
        </x14:dataValidation>
        <x14:dataValidation type="list" allowBlank="1" showInputMessage="1" showErrorMessage="1" xr:uid="{65D5A443-2639-4F30-96DB-A35DEF8A82F8}">
          <x14:formula1>
            <xm:f>Aux!$N$2:$N$3</xm:f>
          </x14:formula1>
          <xm:sqref>E42</xm:sqref>
        </x14:dataValidation>
        <x14:dataValidation type="list" allowBlank="1" showErrorMessage="1" prompt="SELECCIONAR" xr:uid="{00000000-0002-0000-0800-000006000000}">
          <x14:formula1>
            <xm:f>Aux!$M$2:$M$5</xm:f>
          </x14:formula1>
          <xm:sqref>E41</xm:sqref>
        </x14:dataValidation>
        <x14:dataValidation type="list" allowBlank="1" showInputMessage="1" showErrorMessage="1" xr:uid="{2691A129-2070-47D2-873E-F62B61E7E615}">
          <x14:formula1>
            <xm:f>Aux!$O$2:$O$5</xm:f>
          </x14:formula1>
          <xm:sqref>E44</xm:sqref>
        </x14:dataValidation>
        <x14:dataValidation type="list" allowBlank="1" showInputMessage="1" showErrorMessage="1" xr:uid="{E65DE5D7-8B14-439E-B793-77C4FA0D2321}">
          <x14:formula1>
            <xm:f>Aux!$P$2:$P$6</xm:f>
          </x14:formula1>
          <xm:sqref>E45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DB3D9-F38C-4A95-9EB6-021FBC3D35D5}">
  <sheetPr codeName="Hoja2"/>
  <dimension ref="A1:AA111"/>
  <sheetViews>
    <sheetView topLeftCell="A82" zoomScale="115" zoomScaleNormal="115" workbookViewId="0">
      <selection activeCell="L94" sqref="L94"/>
    </sheetView>
  </sheetViews>
  <sheetFormatPr baseColWidth="10" defaultRowHeight="12.75" x14ac:dyDescent="0.2"/>
  <cols>
    <col min="1" max="1" width="15.85546875" style="9" customWidth="1"/>
    <col min="2" max="2" width="26.42578125" style="157" customWidth="1"/>
    <col min="3" max="12" width="15.85546875" style="9" customWidth="1"/>
    <col min="13" max="14" width="14" style="9" customWidth="1"/>
    <col min="15" max="15" width="14" customWidth="1"/>
    <col min="16" max="16" width="14" style="4" customWidth="1"/>
    <col min="17" max="27" width="10.85546875" style="4"/>
  </cols>
  <sheetData>
    <row r="1" spans="1:26" x14ac:dyDescent="0.2">
      <c r="A1" s="154" t="s">
        <v>39</v>
      </c>
      <c r="B1" s="146" t="s">
        <v>3</v>
      </c>
      <c r="C1" s="147" t="s">
        <v>211</v>
      </c>
      <c r="D1" s="147" t="s">
        <v>212</v>
      </c>
      <c r="E1" s="147" t="s">
        <v>213</v>
      </c>
      <c r="F1" s="155" t="s">
        <v>43</v>
      </c>
      <c r="G1" s="155" t="s">
        <v>44</v>
      </c>
      <c r="H1" s="147" t="s">
        <v>130</v>
      </c>
      <c r="I1" s="147" t="s">
        <v>131</v>
      </c>
      <c r="J1" s="147" t="s">
        <v>134</v>
      </c>
      <c r="K1" s="147" t="s">
        <v>142</v>
      </c>
      <c r="L1" s="147" t="s">
        <v>148</v>
      </c>
      <c r="M1" s="181" t="s">
        <v>205</v>
      </c>
      <c r="N1" s="181" t="s">
        <v>216</v>
      </c>
      <c r="P1" s="158" t="s">
        <v>39</v>
      </c>
      <c r="Q1" s="158" t="s">
        <v>3</v>
      </c>
      <c r="R1" s="158" t="s">
        <v>40</v>
      </c>
      <c r="S1" s="158" t="s">
        <v>41</v>
      </c>
      <c r="T1" s="158" t="s">
        <v>42</v>
      </c>
      <c r="U1" s="159" t="s">
        <v>43</v>
      </c>
      <c r="V1" s="159" t="s">
        <v>44</v>
      </c>
      <c r="W1" s="160" t="s">
        <v>130</v>
      </c>
      <c r="X1" s="158" t="s">
        <v>131</v>
      </c>
      <c r="Y1" s="158" t="s">
        <v>134</v>
      </c>
      <c r="Z1" s="158" t="s">
        <v>142</v>
      </c>
    </row>
    <row r="2" spans="1:26" ht="12.95" customHeight="1" x14ac:dyDescent="0.2">
      <c r="A2" s="1">
        <v>178249</v>
      </c>
      <c r="B2" s="156" t="s">
        <v>45</v>
      </c>
      <c r="C2" s="148">
        <v>19.645200000000003</v>
      </c>
      <c r="D2" s="148">
        <v>21.3996</v>
      </c>
      <c r="E2" s="148">
        <v>23.715</v>
      </c>
      <c r="F2" s="149" t="s">
        <v>38</v>
      </c>
      <c r="G2" s="150" t="s">
        <v>46</v>
      </c>
      <c r="H2" s="3">
        <f>IF('Oferta EtiKs'!$F$20="Península",Tabla1[[#This Row],[PVP PEN25]],IF('Oferta EtiKs'!$F$20="Baleares",Tabla1[[#This Row],[PVP BAL25]],Tabla1[[#This Row],[PVP CAN25]]))</f>
        <v>19.645200000000003</v>
      </c>
      <c r="I2" s="7">
        <v>5</v>
      </c>
      <c r="J2" s="8" t="s">
        <v>135</v>
      </c>
      <c r="K2" s="9">
        <v>25</v>
      </c>
      <c r="L2" s="9">
        <f>Tabla1[[#This Row],[PVP Seleccionado]]/Tabla1[[#This Row],[Cantidad envase]]*Tabla1[[#This Row],[Consumo]]</f>
        <v>3.9290400000000005</v>
      </c>
      <c r="M2" s="178" t="s">
        <v>176</v>
      </c>
      <c r="N2" s="178">
        <v>25</v>
      </c>
      <c r="P2" s="1">
        <v>178249</v>
      </c>
      <c r="Q2" s="2" t="s">
        <v>45</v>
      </c>
      <c r="R2" s="148">
        <v>20.6</v>
      </c>
      <c r="S2" s="148">
        <v>22.35</v>
      </c>
      <c r="T2" s="148">
        <v>24.66</v>
      </c>
      <c r="U2" s="149" t="s">
        <v>38</v>
      </c>
      <c r="V2" s="161" t="s">
        <v>46</v>
      </c>
      <c r="W2" s="162">
        <f>IF('Oferta EtiKs'!$F$20="Península",Tabla1[[#This Row],[PVP PEN25]],IF('Oferta EtiKs'!$F$20="Baleares",Tabla1[[#This Row],[PVP BAL25]],Tabla1[[#This Row],[PVP CAN25]]))</f>
        <v>19.645200000000003</v>
      </c>
      <c r="X2" s="163">
        <v>5</v>
      </c>
      <c r="Y2" s="164" t="s">
        <v>135</v>
      </c>
      <c r="Z2" s="165"/>
    </row>
    <row r="3" spans="1:26" ht="12.95" customHeight="1" x14ac:dyDescent="0.2">
      <c r="A3" s="1">
        <v>741450</v>
      </c>
      <c r="B3" s="156" t="s">
        <v>47</v>
      </c>
      <c r="C3" s="148">
        <v>31.191599999999998</v>
      </c>
      <c r="D3" s="148">
        <v>32.956200000000003</v>
      </c>
      <c r="E3" s="148">
        <v>35.271599999999999</v>
      </c>
      <c r="F3" s="149" t="s">
        <v>38</v>
      </c>
      <c r="G3" s="150" t="s">
        <v>46</v>
      </c>
      <c r="H3" s="3">
        <f>IF('Oferta EtiKs'!$F$20="Península",Tabla1[[#This Row],[PVP PEN25]],IF('Oferta EtiKs'!$F$20="Baleares",Tabla1[[#This Row],[PVP BAL25]],Tabla1[[#This Row],[PVP CAN25]]))</f>
        <v>31.191599999999998</v>
      </c>
      <c r="I3" s="7">
        <v>4</v>
      </c>
      <c r="J3" s="8" t="s">
        <v>135</v>
      </c>
      <c r="K3" s="9">
        <v>25</v>
      </c>
      <c r="L3" s="9">
        <f>Tabla1[[#This Row],[PVP Seleccionado]]/Tabla1[[#This Row],[Cantidad envase]]*Tabla1[[#This Row],[Consumo]]</f>
        <v>4.9906559999999995</v>
      </c>
      <c r="M3" s="178" t="s">
        <v>176</v>
      </c>
      <c r="N3" s="178">
        <v>25</v>
      </c>
      <c r="P3" s="1">
        <v>164930</v>
      </c>
      <c r="Q3" s="2" t="s">
        <v>48</v>
      </c>
      <c r="R3" s="148">
        <v>24.16</v>
      </c>
      <c r="S3" s="148">
        <v>25.92</v>
      </c>
      <c r="T3" s="148">
        <v>28.23</v>
      </c>
      <c r="U3" s="149" t="s">
        <v>38</v>
      </c>
      <c r="V3" s="161" t="s">
        <v>46</v>
      </c>
      <c r="W3" s="162">
        <f>IF('Oferta EtiKs'!$F$20="Península",Tabla1[[#This Row],[PVP PEN25]],IF('Oferta EtiKs'!$F$20="Baleares",Tabla1[[#This Row],[PVP BAL25]],Tabla1[[#This Row],[PVP CAN25]]))</f>
        <v>31.191599999999998</v>
      </c>
      <c r="X3" s="163">
        <v>5</v>
      </c>
      <c r="Y3" s="164" t="s">
        <v>135</v>
      </c>
      <c r="Z3" s="165"/>
    </row>
    <row r="4" spans="1:26" ht="12.95" customHeight="1" x14ac:dyDescent="0.2">
      <c r="A4" s="1">
        <v>164930</v>
      </c>
      <c r="B4" s="156" t="s">
        <v>48</v>
      </c>
      <c r="C4" s="148">
        <v>21.5322</v>
      </c>
      <c r="D4" s="148">
        <v>23.2866</v>
      </c>
      <c r="E4" s="148">
        <v>25.602</v>
      </c>
      <c r="F4" s="149" t="s">
        <v>38</v>
      </c>
      <c r="G4" s="150" t="s">
        <v>46</v>
      </c>
      <c r="H4" s="3">
        <f>IF('Oferta EtiKs'!$F$20="Península",Tabla1[[#This Row],[PVP PEN25]],IF('Oferta EtiKs'!$F$20="Baleares",Tabla1[[#This Row],[PVP BAL25]],Tabla1[[#This Row],[PVP CAN25]]))</f>
        <v>21.5322</v>
      </c>
      <c r="I4" s="7">
        <v>5</v>
      </c>
      <c r="J4" s="8" t="s">
        <v>135</v>
      </c>
      <c r="K4" s="9">
        <v>25</v>
      </c>
      <c r="L4" s="9">
        <f>Tabla1[[#This Row],[PVP Seleccionado]]/Tabla1[[#This Row],[Cantidad envase]]*Tabla1[[#This Row],[Consumo]]</f>
        <v>4.3064399999999994</v>
      </c>
      <c r="M4" s="178" t="s">
        <v>176</v>
      </c>
      <c r="N4" s="178">
        <v>25</v>
      </c>
      <c r="P4" s="1">
        <v>63304</v>
      </c>
      <c r="Q4" s="2" t="s">
        <v>37</v>
      </c>
      <c r="R4" s="148">
        <v>26.36</v>
      </c>
      <c r="S4" s="148">
        <v>27.77</v>
      </c>
      <c r="T4" s="148">
        <v>29.61</v>
      </c>
      <c r="U4" s="149" t="s">
        <v>38</v>
      </c>
      <c r="V4" s="150" t="s">
        <v>46</v>
      </c>
      <c r="W4" s="166">
        <f>IF('Oferta EtiKs'!$F$20="Península",Tabla1[[#This Row],[PVP PEN25]],IF('Oferta EtiKs'!$F$20="Baleares",Tabla1[[#This Row],[PVP BAL25]],Tabla1[[#This Row],[PVP CAN25]]))</f>
        <v>21.5322</v>
      </c>
      <c r="X4" s="7">
        <v>3.1</v>
      </c>
      <c r="Y4" s="8" t="s">
        <v>135</v>
      </c>
      <c r="Z4" s="167"/>
    </row>
    <row r="5" spans="1:26" ht="12.95" customHeight="1" x14ac:dyDescent="0.2">
      <c r="A5" s="1">
        <v>63304</v>
      </c>
      <c r="B5" s="156" t="s">
        <v>37</v>
      </c>
      <c r="C5" s="148">
        <v>22.868400000000001</v>
      </c>
      <c r="D5" s="148">
        <v>24.276</v>
      </c>
      <c r="E5" s="148">
        <v>26.122199999999999</v>
      </c>
      <c r="F5" s="149" t="s">
        <v>38</v>
      </c>
      <c r="G5" s="150" t="s">
        <v>46</v>
      </c>
      <c r="H5" s="3">
        <f>IF('Oferta EtiKs'!$F$20="Península",Tabla1[[#This Row],[PVP PEN25]],IF('Oferta EtiKs'!$F$20="Baleares",Tabla1[[#This Row],[PVP BAL25]],Tabla1[[#This Row],[PVP CAN25]]))</f>
        <v>22.868400000000001</v>
      </c>
      <c r="I5" s="7">
        <v>3.1</v>
      </c>
      <c r="J5" s="8" t="s">
        <v>135</v>
      </c>
      <c r="K5" s="9">
        <v>20</v>
      </c>
      <c r="L5" s="9">
        <f>Tabla1[[#This Row],[PVP Seleccionado]]/Tabla1[[#This Row],[Cantidad envase]]*Tabla1[[#This Row],[Consumo]]</f>
        <v>3.5446020000000003</v>
      </c>
      <c r="M5" s="178" t="s">
        <v>176</v>
      </c>
      <c r="N5" s="178">
        <v>20</v>
      </c>
    </row>
    <row r="6" spans="1:26" ht="12.95" customHeight="1" x14ac:dyDescent="0.2">
      <c r="A6" s="1" t="s">
        <v>144</v>
      </c>
      <c r="B6" s="156" t="s">
        <v>152</v>
      </c>
      <c r="C6" s="148">
        <v>31.191599999999998</v>
      </c>
      <c r="D6" s="148">
        <v>32.956200000000003</v>
      </c>
      <c r="E6" s="148">
        <v>35.271599999999999</v>
      </c>
      <c r="F6" s="149" t="s">
        <v>38</v>
      </c>
      <c r="G6" s="150" t="s">
        <v>46</v>
      </c>
      <c r="H6" s="3">
        <f>IF('Oferta EtiKs'!$F$20="Península",Tabla1[[#This Row],[PVP PEN25]],IF('Oferta EtiKs'!$F$20="Baleares",Tabla1[[#This Row],[PVP BAL25]],Tabla1[[#This Row],[PVP CAN25]]))</f>
        <v>31.191599999999998</v>
      </c>
      <c r="I6" s="7">
        <v>11</v>
      </c>
      <c r="J6" s="8" t="s">
        <v>135</v>
      </c>
      <c r="K6" s="9">
        <v>25</v>
      </c>
      <c r="L6" s="9">
        <f>Tabla1[[#This Row],[PVP Seleccionado]]/Tabla1[[#This Row],[Cantidad envase]]*Tabla1[[#This Row],[Consumo]]</f>
        <v>13.724303999999998</v>
      </c>
      <c r="M6" s="178" t="s">
        <v>176</v>
      </c>
      <c r="N6" s="178">
        <v>25</v>
      </c>
    </row>
    <row r="7" spans="1:26" ht="12.95" customHeight="1" x14ac:dyDescent="0.2">
      <c r="A7" s="1" t="s">
        <v>144</v>
      </c>
      <c r="B7" s="156" t="s">
        <v>153</v>
      </c>
      <c r="C7" s="148">
        <v>21.5322</v>
      </c>
      <c r="D7" s="148">
        <v>23.2866</v>
      </c>
      <c r="E7" s="148">
        <v>25.602</v>
      </c>
      <c r="F7" s="149" t="s">
        <v>38</v>
      </c>
      <c r="G7" s="150" t="s">
        <v>46</v>
      </c>
      <c r="H7" s="3">
        <f>IF('Oferta EtiKs'!$F$20="Península",Tabla1[[#This Row],[PVP PEN25]],IF('Oferta EtiKs'!$F$20="Baleares",Tabla1[[#This Row],[PVP BAL25]],Tabla1[[#This Row],[PVP CAN25]]))</f>
        <v>21.5322</v>
      </c>
      <c r="I7" s="7">
        <v>6</v>
      </c>
      <c r="J7" s="8" t="s">
        <v>135</v>
      </c>
      <c r="K7" s="9">
        <v>25</v>
      </c>
      <c r="L7" s="9">
        <f>Tabla1[[#This Row],[PVP Seleccionado]]/Tabla1[[#This Row],[Cantidad envase]]*Tabla1[[#This Row],[Consumo]]</f>
        <v>5.1677279999999994</v>
      </c>
      <c r="M7" s="178" t="s">
        <v>176</v>
      </c>
      <c r="N7" s="178">
        <v>25</v>
      </c>
    </row>
    <row r="8" spans="1:26" ht="12.95" customHeight="1" x14ac:dyDescent="0.2">
      <c r="A8" s="1" t="s">
        <v>144</v>
      </c>
      <c r="B8" s="156" t="s">
        <v>154</v>
      </c>
      <c r="C8" s="148">
        <v>22.868400000000001</v>
      </c>
      <c r="D8" s="148">
        <v>24.276</v>
      </c>
      <c r="E8" s="148">
        <v>26.122199999999999</v>
      </c>
      <c r="F8" s="149" t="s">
        <v>38</v>
      </c>
      <c r="G8" s="150" t="s">
        <v>46</v>
      </c>
      <c r="H8" s="3">
        <f>IF('Oferta EtiKs'!$F$20="Península",Tabla1[[#This Row],[PVP PEN25]],IF('Oferta EtiKs'!$F$20="Baleares",Tabla1[[#This Row],[PVP BAL25]],Tabla1[[#This Row],[PVP CAN25]]))</f>
        <v>22.868400000000001</v>
      </c>
      <c r="I8" s="7">
        <v>4.3</v>
      </c>
      <c r="J8" s="8" t="s">
        <v>135</v>
      </c>
      <c r="K8" s="9">
        <v>20</v>
      </c>
      <c r="L8" s="9">
        <f>Tabla1[[#This Row],[PVP Seleccionado]]/Tabla1[[#This Row],[Cantidad envase]]*Tabla1[[#This Row],[Consumo]]</f>
        <v>4.9167060000000005</v>
      </c>
      <c r="M8" s="178" t="s">
        <v>176</v>
      </c>
      <c r="N8" s="178">
        <v>20</v>
      </c>
    </row>
    <row r="9" spans="1:26" ht="12.95" customHeight="1" x14ac:dyDescent="0.2">
      <c r="A9" s="1">
        <v>806890</v>
      </c>
      <c r="B9" s="156" t="s">
        <v>49</v>
      </c>
      <c r="C9" s="148">
        <v>74.426900000000003</v>
      </c>
      <c r="D9" s="148">
        <v>76.20450000000001</v>
      </c>
      <c r="E9" s="148">
        <v>78.527500000000003</v>
      </c>
      <c r="F9" s="149" t="s">
        <v>38</v>
      </c>
      <c r="G9" s="150" t="s">
        <v>46</v>
      </c>
      <c r="H9" s="3">
        <f>IF('Oferta EtiKs'!$F$20="Península",Tabla1[[#This Row],[PVP PEN25]],IF('Oferta EtiKs'!$F$20="Baleares",Tabla1[[#This Row],[PVP BAL25]],Tabla1[[#This Row],[PVP CAN25]]))</f>
        <v>74.426900000000003</v>
      </c>
      <c r="I9" s="151">
        <v>2.2000000000000002</v>
      </c>
      <c r="J9" s="5" t="s">
        <v>135</v>
      </c>
      <c r="K9" s="9">
        <v>25</v>
      </c>
      <c r="L9" s="9">
        <f>Tabla1[[#This Row],[PVP Seleccionado]]/Tabla1[[#This Row],[Cantidad envase]]*Tabla1[[#This Row],[Consumo]]</f>
        <v>6.5495672000000011</v>
      </c>
      <c r="M9" s="178" t="s">
        <v>177</v>
      </c>
      <c r="N9" s="178">
        <v>25</v>
      </c>
    </row>
    <row r="10" spans="1:26" ht="12.95" customHeight="1" x14ac:dyDescent="0.2">
      <c r="A10" s="1">
        <v>806964</v>
      </c>
      <c r="B10" s="156" t="s">
        <v>50</v>
      </c>
      <c r="C10" s="148">
        <v>84.143100000000004</v>
      </c>
      <c r="D10" s="148">
        <v>85.910600000000002</v>
      </c>
      <c r="E10" s="148">
        <v>88.243700000000004</v>
      </c>
      <c r="F10" s="149" t="s">
        <v>38</v>
      </c>
      <c r="G10" s="150" t="s">
        <v>46</v>
      </c>
      <c r="H10" s="3">
        <f>IF('Oferta EtiKs'!$F$20="Península",Tabla1[[#This Row],[PVP PEN25]],IF('Oferta EtiKs'!$F$20="Baleares",Tabla1[[#This Row],[PVP BAL25]],Tabla1[[#This Row],[PVP CAN25]]))</f>
        <v>84.143100000000004</v>
      </c>
      <c r="I10" s="151">
        <v>2.2000000000000002</v>
      </c>
      <c r="J10" s="5" t="s">
        <v>135</v>
      </c>
      <c r="K10" s="9">
        <v>25</v>
      </c>
      <c r="L10" s="9">
        <f>Tabla1[[#This Row],[PVP Seleccionado]]/Tabla1[[#This Row],[Cantidad envase]]*Tabla1[[#This Row],[Consumo]]</f>
        <v>7.4045928000000005</v>
      </c>
      <c r="M10" s="178" t="s">
        <v>177</v>
      </c>
      <c r="N10" s="178">
        <v>25</v>
      </c>
    </row>
    <row r="11" spans="1:26" ht="12.95" customHeight="1" x14ac:dyDescent="0.2">
      <c r="A11" s="1">
        <v>806966</v>
      </c>
      <c r="B11" s="156" t="s">
        <v>51</v>
      </c>
      <c r="C11" s="148">
        <v>110.0496</v>
      </c>
      <c r="D11" s="148">
        <v>111.8171</v>
      </c>
      <c r="E11" s="148">
        <v>114.1502</v>
      </c>
      <c r="F11" s="149" t="s">
        <v>38</v>
      </c>
      <c r="G11" s="150" t="s">
        <v>46</v>
      </c>
      <c r="H11" s="3">
        <f>IF('Oferta EtiKs'!$F$20="Península",Tabla1[[#This Row],[PVP PEN25]],IF('Oferta EtiKs'!$F$20="Baleares",Tabla1[[#This Row],[PVP BAL25]],Tabla1[[#This Row],[PVP CAN25]]))</f>
        <v>110.0496</v>
      </c>
      <c r="I11" s="151">
        <v>2.2000000000000002</v>
      </c>
      <c r="J11" s="5" t="s">
        <v>135</v>
      </c>
      <c r="K11" s="9">
        <v>25</v>
      </c>
      <c r="L11" s="9">
        <f>Tabla1[[#This Row],[PVP Seleccionado]]/Tabla1[[#This Row],[Cantidad envase]]*Tabla1[[#This Row],[Consumo]]</f>
        <v>9.6843648000000009</v>
      </c>
      <c r="M11" s="178" t="s">
        <v>177</v>
      </c>
      <c r="N11" s="178">
        <v>25</v>
      </c>
    </row>
    <row r="12" spans="1:26" ht="12.95" customHeight="1" x14ac:dyDescent="0.2">
      <c r="A12" s="1">
        <v>806967</v>
      </c>
      <c r="B12" s="156" t="s">
        <v>52</v>
      </c>
      <c r="C12" s="148">
        <v>74.426900000000003</v>
      </c>
      <c r="D12" s="148">
        <v>76.20450000000001</v>
      </c>
      <c r="E12" s="148">
        <v>78.527500000000003</v>
      </c>
      <c r="F12" s="149" t="s">
        <v>38</v>
      </c>
      <c r="G12" s="150" t="s">
        <v>46</v>
      </c>
      <c r="H12" s="3">
        <f>IF('Oferta EtiKs'!$F$20="Península",Tabla1[[#This Row],[PVP PEN25]],IF('Oferta EtiKs'!$F$20="Baleares",Tabla1[[#This Row],[PVP BAL25]],Tabla1[[#This Row],[PVP CAN25]]))</f>
        <v>74.426900000000003</v>
      </c>
      <c r="I12" s="151">
        <v>2.4</v>
      </c>
      <c r="J12" s="5" t="s">
        <v>135</v>
      </c>
      <c r="K12" s="9">
        <v>25</v>
      </c>
      <c r="L12" s="9">
        <f>Tabla1[[#This Row],[PVP Seleccionado]]/Tabla1[[#This Row],[Cantidad envase]]*Tabla1[[#This Row],[Consumo]]</f>
        <v>7.1449824000000008</v>
      </c>
      <c r="M12" s="178" t="s">
        <v>177</v>
      </c>
      <c r="N12" s="178">
        <v>25</v>
      </c>
    </row>
    <row r="13" spans="1:26" ht="12.95" customHeight="1" x14ac:dyDescent="0.2">
      <c r="A13" s="1">
        <v>806968</v>
      </c>
      <c r="B13" s="156" t="s">
        <v>53</v>
      </c>
      <c r="C13" s="148">
        <v>84.143100000000004</v>
      </c>
      <c r="D13" s="148">
        <v>85.910600000000002</v>
      </c>
      <c r="E13" s="148">
        <v>88.243700000000004</v>
      </c>
      <c r="F13" s="149" t="s">
        <v>38</v>
      </c>
      <c r="G13" s="150" t="s">
        <v>46</v>
      </c>
      <c r="H13" s="3">
        <f>IF('Oferta EtiKs'!$F$20="Península",Tabla1[[#This Row],[PVP PEN25]],IF('Oferta EtiKs'!$F$20="Baleares",Tabla1[[#This Row],[PVP BAL25]],Tabla1[[#This Row],[PVP CAN25]]))</f>
        <v>84.143100000000004</v>
      </c>
      <c r="I13" s="151">
        <v>2.4</v>
      </c>
      <c r="J13" s="5" t="s">
        <v>135</v>
      </c>
      <c r="K13" s="9">
        <v>25</v>
      </c>
      <c r="L13" s="9">
        <f>Tabla1[[#This Row],[PVP Seleccionado]]/Tabla1[[#This Row],[Cantidad envase]]*Tabla1[[#This Row],[Consumo]]</f>
        <v>8.0777376000000007</v>
      </c>
      <c r="M13" s="178" t="s">
        <v>177</v>
      </c>
      <c r="N13" s="178">
        <v>25</v>
      </c>
    </row>
    <row r="14" spans="1:26" ht="12.95" customHeight="1" x14ac:dyDescent="0.2">
      <c r="A14" s="1">
        <v>806969</v>
      </c>
      <c r="B14" s="156" t="s">
        <v>54</v>
      </c>
      <c r="C14" s="148">
        <v>110.0496</v>
      </c>
      <c r="D14" s="148">
        <v>111.8171</v>
      </c>
      <c r="E14" s="148">
        <v>114.1502</v>
      </c>
      <c r="F14" s="149" t="s">
        <v>38</v>
      </c>
      <c r="G14" s="150" t="s">
        <v>46</v>
      </c>
      <c r="H14" s="3">
        <f>IF('Oferta EtiKs'!$F$20="Península",Tabla1[[#This Row],[PVP PEN25]],IF('Oferta EtiKs'!$F$20="Baleares",Tabla1[[#This Row],[PVP BAL25]],Tabla1[[#This Row],[PVP CAN25]]))</f>
        <v>110.0496</v>
      </c>
      <c r="I14" s="151">
        <v>2.4</v>
      </c>
      <c r="J14" s="5" t="s">
        <v>135</v>
      </c>
      <c r="K14" s="9">
        <v>25</v>
      </c>
      <c r="L14" s="9">
        <f>Tabla1[[#This Row],[PVP Seleccionado]]/Tabla1[[#This Row],[Cantidad envase]]*Tabla1[[#This Row],[Consumo]]</f>
        <v>10.564761599999999</v>
      </c>
      <c r="M14" s="178" t="s">
        <v>177</v>
      </c>
      <c r="N14" s="178">
        <v>25</v>
      </c>
    </row>
    <row r="15" spans="1:26" ht="12.95" customHeight="1" x14ac:dyDescent="0.2">
      <c r="A15" s="1">
        <v>806970</v>
      </c>
      <c r="B15" s="156" t="s">
        <v>55</v>
      </c>
      <c r="C15" s="148">
        <v>67.2761</v>
      </c>
      <c r="D15" s="148">
        <v>68.336600000000004</v>
      </c>
      <c r="E15" s="148">
        <v>69.740499999999997</v>
      </c>
      <c r="F15" s="149" t="s">
        <v>38</v>
      </c>
      <c r="G15" s="150" t="s">
        <v>46</v>
      </c>
      <c r="H15" s="3">
        <f>IF('Oferta EtiKs'!$F$20="Península",Tabla1[[#This Row],[PVP PEN25]],IF('Oferta EtiKs'!$F$20="Baleares",Tabla1[[#This Row],[PVP BAL25]],Tabla1[[#This Row],[PVP CAN25]]))</f>
        <v>67.2761</v>
      </c>
      <c r="I15" s="152">
        <v>0.2</v>
      </c>
      <c r="J15" s="5" t="s">
        <v>135</v>
      </c>
      <c r="K15" s="9">
        <v>15</v>
      </c>
      <c r="L15" s="9">
        <f>Tabla1[[#This Row],[PVP Seleccionado]]/Tabla1[[#This Row],[Cantidad envase]]*Tabla1[[#This Row],[Consumo]]</f>
        <v>0.89701466666666674</v>
      </c>
      <c r="M15" s="178" t="s">
        <v>177</v>
      </c>
      <c r="N15" s="178">
        <v>15</v>
      </c>
    </row>
    <row r="16" spans="1:26" ht="12.95" customHeight="1" x14ac:dyDescent="0.2">
      <c r="A16" s="1">
        <v>839322</v>
      </c>
      <c r="B16" s="156" t="s">
        <v>210</v>
      </c>
      <c r="C16" s="148">
        <v>74.871299999999991</v>
      </c>
      <c r="D16" s="148">
        <v>75.951999999999998</v>
      </c>
      <c r="E16" s="148">
        <v>77.335699999999989</v>
      </c>
      <c r="F16" s="149" t="s">
        <v>38</v>
      </c>
      <c r="G16" s="150" t="s">
        <v>46</v>
      </c>
      <c r="H16" s="3">
        <f>IF('Oferta EtiKs'!$F$20="Península",Tabla1[[#This Row],[PVP PEN25]],IF('Oferta EtiKs'!$F$20="Baleares",Tabla1[[#This Row],[PVP BAL25]],Tabla1[[#This Row],[PVP CAN25]]))</f>
        <v>74.871299999999991</v>
      </c>
      <c r="I16" s="152">
        <v>0.2</v>
      </c>
      <c r="J16" s="5" t="s">
        <v>135</v>
      </c>
      <c r="K16" s="9">
        <v>15</v>
      </c>
      <c r="L16" s="9">
        <f>Tabla1[[#This Row],[PVP Seleccionado]]/Tabla1[[#This Row],[Cantidad envase]]*Tabla1[[#This Row],[Consumo]]</f>
        <v>0.99828399999999995</v>
      </c>
      <c r="M16" s="178"/>
      <c r="N16" s="178"/>
    </row>
    <row r="17" spans="1:14" ht="12.95" customHeight="1" x14ac:dyDescent="0.2">
      <c r="A17" s="1">
        <v>839426</v>
      </c>
      <c r="B17" s="156" t="s">
        <v>209</v>
      </c>
      <c r="C17" s="148">
        <v>88.799199999999999</v>
      </c>
      <c r="D17" s="148">
        <v>89.869799999999998</v>
      </c>
      <c r="E17" s="148">
        <v>91.253499999999988</v>
      </c>
      <c r="F17" s="149" t="s">
        <v>38</v>
      </c>
      <c r="G17" s="150" t="s">
        <v>46</v>
      </c>
      <c r="H17" s="3">
        <f>IF('Oferta EtiKs'!$F$20="Península",Tabla1[[#This Row],[PVP PEN25]],IF('Oferta EtiKs'!$F$20="Baleares",Tabla1[[#This Row],[PVP BAL25]],Tabla1[[#This Row],[PVP CAN25]]))</f>
        <v>88.799199999999999</v>
      </c>
      <c r="I17" s="152">
        <v>0.2</v>
      </c>
      <c r="J17" s="5" t="s">
        <v>135</v>
      </c>
      <c r="K17" s="9">
        <v>15</v>
      </c>
      <c r="L17" s="9">
        <f>Tabla1[[#This Row],[PVP Seleccionado]]/Tabla1[[#This Row],[Cantidad envase]]*Tabla1[[#This Row],[Consumo]]</f>
        <v>1.1839893333333333</v>
      </c>
      <c r="M17" s="178"/>
      <c r="N17" s="178"/>
    </row>
    <row r="18" spans="1:14" ht="12.95" customHeight="1" x14ac:dyDescent="0.2">
      <c r="A18" s="1"/>
      <c r="B18" s="156" t="s">
        <v>172</v>
      </c>
      <c r="C18" s="148">
        <v>17.79</v>
      </c>
      <c r="D18" s="148">
        <v>17.809999999999999</v>
      </c>
      <c r="E18" s="148">
        <v>17.829999999999998</v>
      </c>
      <c r="F18" s="149" t="s">
        <v>38</v>
      </c>
      <c r="G18" s="150" t="s">
        <v>46</v>
      </c>
      <c r="H18" s="3">
        <f>IF('Oferta EtiKs'!$F$20="Península",Tabla1[[#This Row],[PVP PEN25]],IF('Oferta EtiKs'!$F$20="Baleares",Tabla1[[#This Row],[PVP BAL25]],Tabla1[[#This Row],[PVP CAN25]]))</f>
        <v>17.79</v>
      </c>
      <c r="I18" s="9">
        <v>8.8000000000000009E-2</v>
      </c>
      <c r="J18" s="10" t="s">
        <v>150</v>
      </c>
      <c r="K18" s="9">
        <v>1</v>
      </c>
      <c r="L18" s="9">
        <f>Tabla1[[#This Row],[PVP Seleccionado]]/Tabla1[[#This Row],[Cantidad envase]]*Tabla1[[#This Row],[Consumo]]</f>
        <v>1.56552</v>
      </c>
      <c r="M18" s="178" t="s">
        <v>178</v>
      </c>
      <c r="N18" s="178">
        <v>1</v>
      </c>
    </row>
    <row r="19" spans="1:14" ht="12.95" customHeight="1" x14ac:dyDescent="0.2">
      <c r="A19" s="1"/>
      <c r="B19" s="156" t="s">
        <v>173</v>
      </c>
      <c r="C19" s="148">
        <v>39.01</v>
      </c>
      <c r="D19" s="148">
        <v>39.06</v>
      </c>
      <c r="E19" s="148">
        <v>39.130000000000003</v>
      </c>
      <c r="F19" s="149" t="s">
        <v>38</v>
      </c>
      <c r="G19" s="150" t="s">
        <v>46</v>
      </c>
      <c r="H19" s="3">
        <f>IF('Oferta EtiKs'!$F$20="Península",Tabla1[[#This Row],[PVP PEN25]],IF('Oferta EtiKs'!$F$20="Baleares",Tabla1[[#This Row],[PVP BAL25]],Tabla1[[#This Row],[PVP CAN25]]))</f>
        <v>39.01</v>
      </c>
      <c r="I19" s="9">
        <v>8.8000000000000009E-2</v>
      </c>
      <c r="J19" s="10" t="s">
        <v>150</v>
      </c>
      <c r="K19" s="9">
        <v>1</v>
      </c>
      <c r="L19" s="9">
        <f>Tabla1[[#This Row],[PVP Seleccionado]]/Tabla1[[#This Row],[Cantidad envase]]*Tabla1[[#This Row],[Consumo]]</f>
        <v>3.4328800000000004</v>
      </c>
      <c r="M19" s="178" t="s">
        <v>178</v>
      </c>
      <c r="N19" s="178">
        <v>1</v>
      </c>
    </row>
    <row r="20" spans="1:14" ht="12.95" customHeight="1" x14ac:dyDescent="0.2">
      <c r="A20" s="1">
        <v>810472</v>
      </c>
      <c r="B20" s="156" t="s">
        <v>95</v>
      </c>
      <c r="C20" s="148">
        <v>23.86</v>
      </c>
      <c r="D20" s="148">
        <v>23.87</v>
      </c>
      <c r="E20" s="148">
        <v>23.9</v>
      </c>
      <c r="F20" s="149" t="s">
        <v>38</v>
      </c>
      <c r="G20" s="150" t="s">
        <v>46</v>
      </c>
      <c r="H20" s="3">
        <f>IF('Oferta EtiKs'!$F$20="Península",Tabla1[[#This Row],[PVP PEN25]],IF('Oferta EtiKs'!$F$20="Baleares",Tabla1[[#This Row],[PVP BAL25]],Tabla1[[#This Row],[PVP CAN25]]))</f>
        <v>23.86</v>
      </c>
      <c r="I20" s="9">
        <v>8.8000000000000009E-2</v>
      </c>
      <c r="J20" s="10" t="s">
        <v>150</v>
      </c>
      <c r="K20" s="9">
        <v>1</v>
      </c>
      <c r="L20" s="9">
        <f>Tabla1[[#This Row],[PVP Seleccionado]]/Tabla1[[#This Row],[Cantidad envase]]*Tabla1[[#This Row],[Consumo]]</f>
        <v>2.0996800000000002</v>
      </c>
      <c r="M20" s="178" t="s">
        <v>178</v>
      </c>
      <c r="N20" s="178">
        <v>1</v>
      </c>
    </row>
    <row r="21" spans="1:14" ht="12.95" customHeight="1" x14ac:dyDescent="0.2">
      <c r="A21" s="1">
        <v>810537</v>
      </c>
      <c r="B21" s="156" t="s">
        <v>96</v>
      </c>
      <c r="C21" s="148">
        <v>45.07</v>
      </c>
      <c r="D21" s="148">
        <v>45.13</v>
      </c>
      <c r="E21" s="148">
        <v>45.2</v>
      </c>
      <c r="F21" s="149" t="s">
        <v>38</v>
      </c>
      <c r="G21" s="150" t="s">
        <v>46</v>
      </c>
      <c r="H21" s="3">
        <f>IF('Oferta EtiKs'!$F$20="Península",Tabla1[[#This Row],[PVP PEN25]],IF('Oferta EtiKs'!$F$20="Baleares",Tabla1[[#This Row],[PVP BAL25]],Tabla1[[#This Row],[PVP CAN25]]))</f>
        <v>45.07</v>
      </c>
      <c r="I21" s="9">
        <v>8.8000000000000009E-2</v>
      </c>
      <c r="J21" s="10" t="s">
        <v>150</v>
      </c>
      <c r="K21" s="9">
        <v>1</v>
      </c>
      <c r="L21" s="9">
        <f>Tabla1[[#This Row],[PVP Seleccionado]]/Tabla1[[#This Row],[Cantidad envase]]*Tabla1[[#This Row],[Consumo]]</f>
        <v>3.9661600000000004</v>
      </c>
      <c r="M21" s="178" t="s">
        <v>178</v>
      </c>
      <c r="N21" s="178">
        <v>1</v>
      </c>
    </row>
    <row r="22" spans="1:14" ht="12.95" customHeight="1" x14ac:dyDescent="0.2">
      <c r="A22" s="1">
        <v>809383</v>
      </c>
      <c r="B22" s="156" t="s">
        <v>56</v>
      </c>
      <c r="C22" s="148">
        <v>17.79</v>
      </c>
      <c r="D22" s="148">
        <v>17.809999999999999</v>
      </c>
      <c r="E22" s="148">
        <v>17.829999999999998</v>
      </c>
      <c r="F22" s="149" t="s">
        <v>38</v>
      </c>
      <c r="G22" s="150" t="s">
        <v>46</v>
      </c>
      <c r="H22" s="3">
        <f>IF('Oferta EtiKs'!$F$20="Península",Tabla1[[#This Row],[PVP PEN25]],IF('Oferta EtiKs'!$F$20="Baleares",Tabla1[[#This Row],[PVP BAL25]],Tabla1[[#This Row],[PVP CAN25]]))</f>
        <v>17.79</v>
      </c>
      <c r="I22" s="9">
        <v>8.8000000000000009E-2</v>
      </c>
      <c r="J22" s="10" t="s">
        <v>150</v>
      </c>
      <c r="K22" s="9">
        <v>1</v>
      </c>
      <c r="L22" s="9">
        <f>Tabla1[[#This Row],[PVP Seleccionado]]/Tabla1[[#This Row],[Cantidad envase]]*Tabla1[[#This Row],[Consumo]]</f>
        <v>1.56552</v>
      </c>
      <c r="M22" s="178"/>
      <c r="N22" s="178"/>
    </row>
    <row r="23" spans="1:14" ht="12.95" customHeight="1" x14ac:dyDescent="0.2">
      <c r="A23" s="1">
        <v>808612</v>
      </c>
      <c r="B23" s="156" t="s">
        <v>57</v>
      </c>
      <c r="C23" s="148">
        <v>17.79</v>
      </c>
      <c r="D23" s="148">
        <v>17.809999999999999</v>
      </c>
      <c r="E23" s="148">
        <v>17.829999999999998</v>
      </c>
      <c r="F23" s="149" t="s">
        <v>38</v>
      </c>
      <c r="G23" s="150" t="s">
        <v>46</v>
      </c>
      <c r="H23" s="3">
        <f>IF('Oferta EtiKs'!$F$20="Península",Tabla1[[#This Row],[PVP PEN25]],IF('Oferta EtiKs'!$F$20="Baleares",Tabla1[[#This Row],[PVP BAL25]],Tabla1[[#This Row],[PVP CAN25]]))</f>
        <v>17.79</v>
      </c>
      <c r="I23" s="9">
        <v>8.8000000000000009E-2</v>
      </c>
      <c r="J23" s="10" t="s">
        <v>150</v>
      </c>
      <c r="K23" s="9">
        <v>1</v>
      </c>
      <c r="L23" s="9">
        <f>Tabla1[[#This Row],[PVP Seleccionado]]/Tabla1[[#This Row],[Cantidad envase]]*Tabla1[[#This Row],[Consumo]]</f>
        <v>1.56552</v>
      </c>
      <c r="M23" s="178"/>
      <c r="N23" s="178"/>
    </row>
    <row r="24" spans="1:14" ht="12.95" customHeight="1" x14ac:dyDescent="0.2">
      <c r="A24" s="1">
        <v>809384</v>
      </c>
      <c r="B24" s="156" t="s">
        <v>58</v>
      </c>
      <c r="C24" s="148">
        <v>17.79</v>
      </c>
      <c r="D24" s="148">
        <v>17.809999999999999</v>
      </c>
      <c r="E24" s="148">
        <v>17.829999999999998</v>
      </c>
      <c r="F24" s="149" t="s">
        <v>38</v>
      </c>
      <c r="G24" s="150" t="s">
        <v>46</v>
      </c>
      <c r="H24" s="3">
        <f>IF('Oferta EtiKs'!$F$20="Península",Tabla1[[#This Row],[PVP PEN25]],IF('Oferta EtiKs'!$F$20="Baleares",Tabla1[[#This Row],[PVP BAL25]],Tabla1[[#This Row],[PVP CAN25]]))</f>
        <v>17.79</v>
      </c>
      <c r="I24" s="9">
        <v>8.8000000000000009E-2</v>
      </c>
      <c r="J24" s="10" t="s">
        <v>150</v>
      </c>
      <c r="K24" s="9">
        <v>1</v>
      </c>
      <c r="L24" s="9">
        <f>Tabla1[[#This Row],[PVP Seleccionado]]/Tabla1[[#This Row],[Cantidad envase]]*Tabla1[[#This Row],[Consumo]]</f>
        <v>1.56552</v>
      </c>
      <c r="M24" s="178"/>
      <c r="N24" s="178"/>
    </row>
    <row r="25" spans="1:14" ht="12.95" customHeight="1" x14ac:dyDescent="0.2">
      <c r="A25" s="1">
        <v>808768</v>
      </c>
      <c r="B25" s="156" t="s">
        <v>59</v>
      </c>
      <c r="C25" s="148">
        <v>17.79</v>
      </c>
      <c r="D25" s="148">
        <v>17.809999999999999</v>
      </c>
      <c r="E25" s="148">
        <v>17.829999999999998</v>
      </c>
      <c r="F25" s="149" t="s">
        <v>38</v>
      </c>
      <c r="G25" s="150" t="s">
        <v>46</v>
      </c>
      <c r="H25" s="3">
        <f>IF('Oferta EtiKs'!$F$20="Península",Tabla1[[#This Row],[PVP PEN25]],IF('Oferta EtiKs'!$F$20="Baleares",Tabla1[[#This Row],[PVP BAL25]],Tabla1[[#This Row],[PVP CAN25]]))</f>
        <v>17.79</v>
      </c>
      <c r="I25" s="9">
        <v>8.8000000000000009E-2</v>
      </c>
      <c r="J25" s="10" t="s">
        <v>150</v>
      </c>
      <c r="K25" s="9">
        <v>1</v>
      </c>
      <c r="L25" s="9">
        <f>Tabla1[[#This Row],[PVP Seleccionado]]/Tabla1[[#This Row],[Cantidad envase]]*Tabla1[[#This Row],[Consumo]]</f>
        <v>1.56552</v>
      </c>
      <c r="M25" s="178"/>
      <c r="N25" s="178"/>
    </row>
    <row r="26" spans="1:14" ht="12.95" customHeight="1" x14ac:dyDescent="0.2">
      <c r="A26" s="1">
        <v>809176</v>
      </c>
      <c r="B26" s="156" t="s">
        <v>60</v>
      </c>
      <c r="C26" s="148">
        <v>17.79</v>
      </c>
      <c r="D26" s="148">
        <v>17.809999999999999</v>
      </c>
      <c r="E26" s="148">
        <v>17.829999999999998</v>
      </c>
      <c r="F26" s="149" t="s">
        <v>38</v>
      </c>
      <c r="G26" s="150" t="s">
        <v>46</v>
      </c>
      <c r="H26" s="3">
        <f>IF('Oferta EtiKs'!$F$20="Península",Tabla1[[#This Row],[PVP PEN25]],IF('Oferta EtiKs'!$F$20="Baleares",Tabla1[[#This Row],[PVP BAL25]],Tabla1[[#This Row],[PVP CAN25]]))</f>
        <v>17.79</v>
      </c>
      <c r="I26" s="9">
        <v>8.8000000000000009E-2</v>
      </c>
      <c r="J26" s="10" t="s">
        <v>150</v>
      </c>
      <c r="K26" s="9">
        <v>1</v>
      </c>
      <c r="L26" s="9">
        <f>Tabla1[[#This Row],[PVP Seleccionado]]/Tabla1[[#This Row],[Cantidad envase]]*Tabla1[[#This Row],[Consumo]]</f>
        <v>1.56552</v>
      </c>
      <c r="M26" s="178"/>
      <c r="N26" s="178"/>
    </row>
    <row r="27" spans="1:14" ht="12.95" customHeight="1" x14ac:dyDescent="0.2">
      <c r="A27" s="1">
        <v>809177</v>
      </c>
      <c r="B27" s="156" t="s">
        <v>61</v>
      </c>
      <c r="C27" s="148">
        <v>17.79</v>
      </c>
      <c r="D27" s="148">
        <v>17.809999999999999</v>
      </c>
      <c r="E27" s="148">
        <v>17.829999999999998</v>
      </c>
      <c r="F27" s="149" t="s">
        <v>38</v>
      </c>
      <c r="G27" s="150" t="s">
        <v>46</v>
      </c>
      <c r="H27" s="3">
        <f>IF('Oferta EtiKs'!$F$20="Península",Tabla1[[#This Row],[PVP PEN25]],IF('Oferta EtiKs'!$F$20="Baleares",Tabla1[[#This Row],[PVP BAL25]],Tabla1[[#This Row],[PVP CAN25]]))</f>
        <v>17.79</v>
      </c>
      <c r="I27" s="9">
        <v>8.8000000000000009E-2</v>
      </c>
      <c r="J27" s="10" t="s">
        <v>150</v>
      </c>
      <c r="K27" s="9">
        <v>1</v>
      </c>
      <c r="L27" s="9">
        <f>Tabla1[[#This Row],[PVP Seleccionado]]/Tabla1[[#This Row],[Cantidad envase]]*Tabla1[[#This Row],[Consumo]]</f>
        <v>1.56552</v>
      </c>
      <c r="M27" s="178"/>
      <c r="N27" s="178"/>
    </row>
    <row r="28" spans="1:14" ht="12.95" customHeight="1" x14ac:dyDescent="0.2">
      <c r="A28" s="1">
        <v>809178</v>
      </c>
      <c r="B28" s="156" t="s">
        <v>62</v>
      </c>
      <c r="C28" s="148">
        <v>17.79</v>
      </c>
      <c r="D28" s="148">
        <v>17.809999999999999</v>
      </c>
      <c r="E28" s="148">
        <v>17.829999999999998</v>
      </c>
      <c r="F28" s="149" t="s">
        <v>38</v>
      </c>
      <c r="G28" s="150" t="s">
        <v>46</v>
      </c>
      <c r="H28" s="3">
        <f>IF('Oferta EtiKs'!$F$20="Península",Tabla1[[#This Row],[PVP PEN25]],IF('Oferta EtiKs'!$F$20="Baleares",Tabla1[[#This Row],[PVP BAL25]],Tabla1[[#This Row],[PVP CAN25]]))</f>
        <v>17.79</v>
      </c>
      <c r="I28" s="9">
        <v>8.8000000000000009E-2</v>
      </c>
      <c r="J28" s="10" t="s">
        <v>150</v>
      </c>
      <c r="K28" s="9">
        <v>1</v>
      </c>
      <c r="L28" s="9">
        <f>Tabla1[[#This Row],[PVP Seleccionado]]/Tabla1[[#This Row],[Cantidad envase]]*Tabla1[[#This Row],[Consumo]]</f>
        <v>1.56552</v>
      </c>
      <c r="M28" s="178"/>
      <c r="N28" s="178"/>
    </row>
    <row r="29" spans="1:14" ht="12.95" customHeight="1" x14ac:dyDescent="0.2">
      <c r="A29" s="1">
        <v>809182</v>
      </c>
      <c r="B29" s="156" t="s">
        <v>63</v>
      </c>
      <c r="C29" s="148">
        <v>17.79</v>
      </c>
      <c r="D29" s="148">
        <v>17.809999999999999</v>
      </c>
      <c r="E29" s="148">
        <v>17.829999999999998</v>
      </c>
      <c r="F29" s="149" t="s">
        <v>38</v>
      </c>
      <c r="G29" s="150" t="s">
        <v>46</v>
      </c>
      <c r="H29" s="3">
        <f>IF('Oferta EtiKs'!$F$20="Península",Tabla1[[#This Row],[PVP PEN25]],IF('Oferta EtiKs'!$F$20="Baleares",Tabla1[[#This Row],[PVP BAL25]],Tabla1[[#This Row],[PVP CAN25]]))</f>
        <v>17.79</v>
      </c>
      <c r="I29" s="9">
        <v>8.8000000000000009E-2</v>
      </c>
      <c r="J29" s="10" t="s">
        <v>150</v>
      </c>
      <c r="K29" s="9">
        <v>1</v>
      </c>
      <c r="L29" s="9">
        <f>Tabla1[[#This Row],[PVP Seleccionado]]/Tabla1[[#This Row],[Cantidad envase]]*Tabla1[[#This Row],[Consumo]]</f>
        <v>1.56552</v>
      </c>
      <c r="M29" s="178"/>
      <c r="N29" s="178"/>
    </row>
    <row r="30" spans="1:14" ht="12.95" customHeight="1" x14ac:dyDescent="0.2">
      <c r="A30" s="1">
        <v>809183</v>
      </c>
      <c r="B30" s="156" t="s">
        <v>64</v>
      </c>
      <c r="C30" s="148">
        <v>17.79</v>
      </c>
      <c r="D30" s="148">
        <v>17.809999999999999</v>
      </c>
      <c r="E30" s="148">
        <v>17.829999999999998</v>
      </c>
      <c r="F30" s="149" t="s">
        <v>38</v>
      </c>
      <c r="G30" s="150" t="s">
        <v>46</v>
      </c>
      <c r="H30" s="3">
        <f>IF('Oferta EtiKs'!$F$20="Península",Tabla1[[#This Row],[PVP PEN25]],IF('Oferta EtiKs'!$F$20="Baleares",Tabla1[[#This Row],[PVP BAL25]],Tabla1[[#This Row],[PVP CAN25]]))</f>
        <v>17.79</v>
      </c>
      <c r="I30" s="9">
        <v>8.8000000000000009E-2</v>
      </c>
      <c r="J30" s="10" t="s">
        <v>150</v>
      </c>
      <c r="K30" s="9">
        <v>1</v>
      </c>
      <c r="L30" s="9">
        <f>Tabla1[[#This Row],[PVP Seleccionado]]/Tabla1[[#This Row],[Cantidad envase]]*Tabla1[[#This Row],[Consumo]]</f>
        <v>1.56552</v>
      </c>
      <c r="M30" s="178"/>
      <c r="N30" s="178"/>
    </row>
    <row r="31" spans="1:14" ht="12.95" customHeight="1" x14ac:dyDescent="0.2">
      <c r="A31" s="1">
        <v>809184</v>
      </c>
      <c r="B31" s="156" t="s">
        <v>65</v>
      </c>
      <c r="C31" s="148">
        <v>17.79</v>
      </c>
      <c r="D31" s="148">
        <v>17.809999999999999</v>
      </c>
      <c r="E31" s="148">
        <v>17.829999999999998</v>
      </c>
      <c r="F31" s="149" t="s">
        <v>38</v>
      </c>
      <c r="G31" s="150" t="s">
        <v>46</v>
      </c>
      <c r="H31" s="3">
        <f>IF('Oferta EtiKs'!$F$20="Península",Tabla1[[#This Row],[PVP PEN25]],IF('Oferta EtiKs'!$F$20="Baleares",Tabla1[[#This Row],[PVP BAL25]],Tabla1[[#This Row],[PVP CAN25]]))</f>
        <v>17.79</v>
      </c>
      <c r="I31" s="9">
        <v>8.8000000000000009E-2</v>
      </c>
      <c r="J31" s="10" t="s">
        <v>150</v>
      </c>
      <c r="K31" s="9">
        <v>1</v>
      </c>
      <c r="L31" s="9">
        <f>Tabla1[[#This Row],[PVP Seleccionado]]/Tabla1[[#This Row],[Cantidad envase]]*Tabla1[[#This Row],[Consumo]]</f>
        <v>1.56552</v>
      </c>
      <c r="M31" s="178"/>
      <c r="N31" s="178"/>
    </row>
    <row r="32" spans="1:14" ht="12.95" customHeight="1" x14ac:dyDescent="0.2">
      <c r="A32" s="1">
        <v>809185</v>
      </c>
      <c r="B32" s="156" t="s">
        <v>66</v>
      </c>
      <c r="C32" s="148">
        <v>17.79</v>
      </c>
      <c r="D32" s="148">
        <v>17.809999999999999</v>
      </c>
      <c r="E32" s="148">
        <v>17.829999999999998</v>
      </c>
      <c r="F32" s="149" t="s">
        <v>38</v>
      </c>
      <c r="G32" s="150" t="s">
        <v>46</v>
      </c>
      <c r="H32" s="3">
        <f>IF('Oferta EtiKs'!$F$20="Península",Tabla1[[#This Row],[PVP PEN25]],IF('Oferta EtiKs'!$F$20="Baleares",Tabla1[[#This Row],[PVP BAL25]],Tabla1[[#This Row],[PVP CAN25]]))</f>
        <v>17.79</v>
      </c>
      <c r="I32" s="9">
        <v>8.8000000000000009E-2</v>
      </c>
      <c r="J32" s="10" t="s">
        <v>150</v>
      </c>
      <c r="K32" s="9">
        <v>1</v>
      </c>
      <c r="L32" s="9">
        <f>Tabla1[[#This Row],[PVP Seleccionado]]/Tabla1[[#This Row],[Cantidad envase]]*Tabla1[[#This Row],[Consumo]]</f>
        <v>1.56552</v>
      </c>
      <c r="M32" s="178"/>
      <c r="N32" s="178"/>
    </row>
    <row r="33" spans="1:14" ht="12.95" customHeight="1" x14ac:dyDescent="0.2">
      <c r="A33" s="1">
        <v>809186</v>
      </c>
      <c r="B33" s="156" t="s">
        <v>67</v>
      </c>
      <c r="C33" s="148">
        <v>17.79</v>
      </c>
      <c r="D33" s="148">
        <v>17.809999999999999</v>
      </c>
      <c r="E33" s="148">
        <v>17.829999999999998</v>
      </c>
      <c r="F33" s="149" t="s">
        <v>38</v>
      </c>
      <c r="G33" s="150" t="s">
        <v>46</v>
      </c>
      <c r="H33" s="3">
        <f>IF('Oferta EtiKs'!$F$20="Península",Tabla1[[#This Row],[PVP PEN25]],IF('Oferta EtiKs'!$F$20="Baleares",Tabla1[[#This Row],[PVP BAL25]],Tabla1[[#This Row],[PVP CAN25]]))</f>
        <v>17.79</v>
      </c>
      <c r="I33" s="9">
        <v>8.8000000000000009E-2</v>
      </c>
      <c r="J33" s="10" t="s">
        <v>150</v>
      </c>
      <c r="K33" s="9">
        <v>1</v>
      </c>
      <c r="L33" s="9">
        <f>Tabla1[[#This Row],[PVP Seleccionado]]/Tabla1[[#This Row],[Cantidad envase]]*Tabla1[[#This Row],[Consumo]]</f>
        <v>1.56552</v>
      </c>
      <c r="M33" s="178"/>
      <c r="N33" s="178"/>
    </row>
    <row r="34" spans="1:14" ht="12.95" customHeight="1" x14ac:dyDescent="0.2">
      <c r="A34" s="1">
        <v>809229</v>
      </c>
      <c r="B34" s="156" t="s">
        <v>68</v>
      </c>
      <c r="C34" s="148">
        <v>17.79</v>
      </c>
      <c r="D34" s="148">
        <v>17.809999999999999</v>
      </c>
      <c r="E34" s="148">
        <v>17.829999999999998</v>
      </c>
      <c r="F34" s="149" t="s">
        <v>38</v>
      </c>
      <c r="G34" s="150" t="s">
        <v>46</v>
      </c>
      <c r="H34" s="3">
        <f>IF('Oferta EtiKs'!$F$20="Península",Tabla1[[#This Row],[PVP PEN25]],IF('Oferta EtiKs'!$F$20="Baleares",Tabla1[[#This Row],[PVP BAL25]],Tabla1[[#This Row],[PVP CAN25]]))</f>
        <v>17.79</v>
      </c>
      <c r="I34" s="9">
        <v>8.8000000000000009E-2</v>
      </c>
      <c r="J34" s="10" t="s">
        <v>150</v>
      </c>
      <c r="K34" s="9">
        <v>1</v>
      </c>
      <c r="L34" s="9">
        <f>Tabla1[[#This Row],[PVP Seleccionado]]/Tabla1[[#This Row],[Cantidad envase]]*Tabla1[[#This Row],[Consumo]]</f>
        <v>1.56552</v>
      </c>
      <c r="M34" s="178"/>
      <c r="N34" s="178"/>
    </row>
    <row r="35" spans="1:14" ht="12.95" customHeight="1" x14ac:dyDescent="0.2">
      <c r="A35" s="1">
        <v>809230</v>
      </c>
      <c r="B35" s="156" t="s">
        <v>69</v>
      </c>
      <c r="C35" s="148">
        <v>17.79</v>
      </c>
      <c r="D35" s="148">
        <v>17.809999999999999</v>
      </c>
      <c r="E35" s="148">
        <v>17.829999999999998</v>
      </c>
      <c r="F35" s="149" t="s">
        <v>38</v>
      </c>
      <c r="G35" s="150" t="s">
        <v>46</v>
      </c>
      <c r="H35" s="3">
        <f>IF('Oferta EtiKs'!$F$20="Península",Tabla1[[#This Row],[PVP PEN25]],IF('Oferta EtiKs'!$F$20="Baleares",Tabla1[[#This Row],[PVP BAL25]],Tabla1[[#This Row],[PVP CAN25]]))</f>
        <v>17.79</v>
      </c>
      <c r="I35" s="9">
        <v>8.8000000000000009E-2</v>
      </c>
      <c r="J35" s="10" t="s">
        <v>150</v>
      </c>
      <c r="K35" s="9">
        <v>1</v>
      </c>
      <c r="L35" s="9">
        <f>Tabla1[[#This Row],[PVP Seleccionado]]/Tabla1[[#This Row],[Cantidad envase]]*Tabla1[[#This Row],[Consumo]]</f>
        <v>1.56552</v>
      </c>
      <c r="M35" s="178"/>
      <c r="N35" s="178"/>
    </row>
    <row r="36" spans="1:14" ht="12.95" customHeight="1" x14ac:dyDescent="0.2">
      <c r="A36" s="1">
        <v>809231</v>
      </c>
      <c r="B36" s="156" t="s">
        <v>70</v>
      </c>
      <c r="C36" s="148">
        <v>17.79</v>
      </c>
      <c r="D36" s="148">
        <v>17.809999999999999</v>
      </c>
      <c r="E36" s="148">
        <v>17.829999999999998</v>
      </c>
      <c r="F36" s="149" t="s">
        <v>38</v>
      </c>
      <c r="G36" s="150" t="s">
        <v>46</v>
      </c>
      <c r="H36" s="3">
        <f>IF('Oferta EtiKs'!$F$20="Península",Tabla1[[#This Row],[PVP PEN25]],IF('Oferta EtiKs'!$F$20="Baleares",Tabla1[[#This Row],[PVP BAL25]],Tabla1[[#This Row],[PVP CAN25]]))</f>
        <v>17.79</v>
      </c>
      <c r="I36" s="9">
        <v>8.8000000000000009E-2</v>
      </c>
      <c r="J36" s="10" t="s">
        <v>150</v>
      </c>
      <c r="K36" s="9">
        <v>1</v>
      </c>
      <c r="L36" s="9">
        <f>Tabla1[[#This Row],[PVP Seleccionado]]/Tabla1[[#This Row],[Cantidad envase]]*Tabla1[[#This Row],[Consumo]]</f>
        <v>1.56552</v>
      </c>
      <c r="M36" s="178"/>
      <c r="N36" s="178"/>
    </row>
    <row r="37" spans="1:14" ht="12.95" customHeight="1" x14ac:dyDescent="0.2">
      <c r="A37" s="1">
        <v>809232</v>
      </c>
      <c r="B37" s="156" t="s">
        <v>71</v>
      </c>
      <c r="C37" s="148">
        <v>17.79</v>
      </c>
      <c r="D37" s="148">
        <v>17.809999999999999</v>
      </c>
      <c r="E37" s="148">
        <v>17.829999999999998</v>
      </c>
      <c r="F37" s="149" t="s">
        <v>38</v>
      </c>
      <c r="G37" s="150" t="s">
        <v>46</v>
      </c>
      <c r="H37" s="3">
        <f>IF('Oferta EtiKs'!$F$20="Península",Tabla1[[#This Row],[PVP PEN25]],IF('Oferta EtiKs'!$F$20="Baleares",Tabla1[[#This Row],[PVP BAL25]],Tabla1[[#This Row],[PVP CAN25]]))</f>
        <v>17.79</v>
      </c>
      <c r="I37" s="9">
        <v>8.8000000000000009E-2</v>
      </c>
      <c r="J37" s="10" t="s">
        <v>150</v>
      </c>
      <c r="K37" s="9">
        <v>1</v>
      </c>
      <c r="L37" s="9">
        <f>Tabla1[[#This Row],[PVP Seleccionado]]/Tabla1[[#This Row],[Cantidad envase]]*Tabla1[[#This Row],[Consumo]]</f>
        <v>1.56552</v>
      </c>
      <c r="M37" s="178"/>
      <c r="N37" s="178"/>
    </row>
    <row r="38" spans="1:14" ht="12.95" customHeight="1" x14ac:dyDescent="0.2">
      <c r="A38" s="1">
        <v>809233</v>
      </c>
      <c r="B38" s="156" t="s">
        <v>72</v>
      </c>
      <c r="C38" s="148">
        <v>17.79</v>
      </c>
      <c r="D38" s="148">
        <v>17.809999999999999</v>
      </c>
      <c r="E38" s="148">
        <v>17.829999999999998</v>
      </c>
      <c r="F38" s="149" t="s">
        <v>38</v>
      </c>
      <c r="G38" s="150" t="s">
        <v>46</v>
      </c>
      <c r="H38" s="3">
        <f>IF('Oferta EtiKs'!$F$20="Península",Tabla1[[#This Row],[PVP PEN25]],IF('Oferta EtiKs'!$F$20="Baleares",Tabla1[[#This Row],[PVP BAL25]],Tabla1[[#This Row],[PVP CAN25]]))</f>
        <v>17.79</v>
      </c>
      <c r="I38" s="9">
        <v>8.8000000000000009E-2</v>
      </c>
      <c r="J38" s="10" t="s">
        <v>150</v>
      </c>
      <c r="K38" s="9">
        <v>1</v>
      </c>
      <c r="L38" s="9">
        <f>Tabla1[[#This Row],[PVP Seleccionado]]/Tabla1[[#This Row],[Cantidad envase]]*Tabla1[[#This Row],[Consumo]]</f>
        <v>1.56552</v>
      </c>
      <c r="M38" s="178"/>
      <c r="N38" s="178"/>
    </row>
    <row r="39" spans="1:14" ht="12.95" customHeight="1" x14ac:dyDescent="0.2">
      <c r="A39" s="1">
        <v>809234</v>
      </c>
      <c r="B39" s="156" t="s">
        <v>73</v>
      </c>
      <c r="C39" s="148">
        <v>17.79</v>
      </c>
      <c r="D39" s="148">
        <v>17.809999999999999</v>
      </c>
      <c r="E39" s="148">
        <v>17.829999999999998</v>
      </c>
      <c r="F39" s="149" t="s">
        <v>38</v>
      </c>
      <c r="G39" s="150" t="s">
        <v>46</v>
      </c>
      <c r="H39" s="3">
        <f>IF('Oferta EtiKs'!$F$20="Península",Tabla1[[#This Row],[PVP PEN25]],IF('Oferta EtiKs'!$F$20="Baleares",Tabla1[[#This Row],[PVP BAL25]],Tabla1[[#This Row],[PVP CAN25]]))</f>
        <v>17.79</v>
      </c>
      <c r="I39" s="9">
        <v>8.8000000000000009E-2</v>
      </c>
      <c r="J39" s="10" t="s">
        <v>150</v>
      </c>
      <c r="K39" s="9">
        <v>1</v>
      </c>
      <c r="L39" s="9">
        <f>Tabla1[[#This Row],[PVP Seleccionado]]/Tabla1[[#This Row],[Cantidad envase]]*Tabla1[[#This Row],[Consumo]]</f>
        <v>1.56552</v>
      </c>
      <c r="M39" s="178"/>
      <c r="N39" s="178"/>
    </row>
    <row r="40" spans="1:14" ht="12.95" customHeight="1" x14ac:dyDescent="0.2">
      <c r="A40" s="1">
        <v>809236</v>
      </c>
      <c r="B40" s="156" t="s">
        <v>74</v>
      </c>
      <c r="C40" s="148">
        <v>17.79</v>
      </c>
      <c r="D40" s="148">
        <v>17.809999999999999</v>
      </c>
      <c r="E40" s="148">
        <v>17.829999999999998</v>
      </c>
      <c r="F40" s="149" t="s">
        <v>38</v>
      </c>
      <c r="G40" s="150" t="s">
        <v>46</v>
      </c>
      <c r="H40" s="3">
        <f>IF('Oferta EtiKs'!$F$20="Península",Tabla1[[#This Row],[PVP PEN25]],IF('Oferta EtiKs'!$F$20="Baleares",Tabla1[[#This Row],[PVP BAL25]],Tabla1[[#This Row],[PVP CAN25]]))</f>
        <v>17.79</v>
      </c>
      <c r="I40" s="9">
        <v>8.8000000000000009E-2</v>
      </c>
      <c r="J40" s="10" t="s">
        <v>150</v>
      </c>
      <c r="K40" s="9">
        <v>1</v>
      </c>
      <c r="L40" s="9">
        <f>Tabla1[[#This Row],[PVP Seleccionado]]/Tabla1[[#This Row],[Cantidad envase]]*Tabla1[[#This Row],[Consumo]]</f>
        <v>1.56552</v>
      </c>
      <c r="M40" s="178"/>
      <c r="N40" s="178"/>
    </row>
    <row r="41" spans="1:14" ht="12.95" customHeight="1" x14ac:dyDescent="0.2">
      <c r="A41" s="1">
        <v>809237</v>
      </c>
      <c r="B41" s="156" t="s">
        <v>75</v>
      </c>
      <c r="C41" s="148">
        <v>17.79</v>
      </c>
      <c r="D41" s="148">
        <v>17.809999999999999</v>
      </c>
      <c r="E41" s="148">
        <v>17.829999999999998</v>
      </c>
      <c r="F41" s="149" t="s">
        <v>38</v>
      </c>
      <c r="G41" s="150" t="s">
        <v>46</v>
      </c>
      <c r="H41" s="3">
        <f>IF('Oferta EtiKs'!$F$20="Península",Tabla1[[#This Row],[PVP PEN25]],IF('Oferta EtiKs'!$F$20="Baleares",Tabla1[[#This Row],[PVP BAL25]],Tabla1[[#This Row],[PVP CAN25]]))</f>
        <v>17.79</v>
      </c>
      <c r="I41" s="9">
        <v>8.8000000000000009E-2</v>
      </c>
      <c r="J41" s="10" t="s">
        <v>150</v>
      </c>
      <c r="K41" s="9">
        <v>1</v>
      </c>
      <c r="L41" s="9">
        <f>Tabla1[[#This Row],[PVP Seleccionado]]/Tabla1[[#This Row],[Cantidad envase]]*Tabla1[[#This Row],[Consumo]]</f>
        <v>1.56552</v>
      </c>
      <c r="M41" s="178"/>
      <c r="N41" s="178"/>
    </row>
    <row r="42" spans="1:14" ht="12.95" customHeight="1" x14ac:dyDescent="0.2">
      <c r="A42" s="1">
        <v>809267</v>
      </c>
      <c r="B42" s="156" t="s">
        <v>76</v>
      </c>
      <c r="C42" s="148">
        <v>17.79</v>
      </c>
      <c r="D42" s="148">
        <v>17.809999999999999</v>
      </c>
      <c r="E42" s="148">
        <v>17.829999999999998</v>
      </c>
      <c r="F42" s="149" t="s">
        <v>38</v>
      </c>
      <c r="G42" s="150" t="s">
        <v>46</v>
      </c>
      <c r="H42" s="3">
        <f>IF('Oferta EtiKs'!$F$20="Península",Tabla1[[#This Row],[PVP PEN25]],IF('Oferta EtiKs'!$F$20="Baleares",Tabla1[[#This Row],[PVP BAL25]],Tabla1[[#This Row],[PVP CAN25]]))</f>
        <v>17.79</v>
      </c>
      <c r="I42" s="9">
        <v>8.8000000000000009E-2</v>
      </c>
      <c r="J42" s="10" t="s">
        <v>150</v>
      </c>
      <c r="K42" s="9">
        <v>1</v>
      </c>
      <c r="L42" s="9">
        <f>Tabla1[[#This Row],[PVP Seleccionado]]/Tabla1[[#This Row],[Cantidad envase]]*Tabla1[[#This Row],[Consumo]]</f>
        <v>1.56552</v>
      </c>
      <c r="M42" s="178"/>
      <c r="N42" s="178"/>
    </row>
    <row r="43" spans="1:14" ht="12.95" customHeight="1" x14ac:dyDescent="0.2">
      <c r="A43" s="1">
        <v>809268</v>
      </c>
      <c r="B43" s="156" t="s">
        <v>77</v>
      </c>
      <c r="C43" s="148">
        <v>17.79</v>
      </c>
      <c r="D43" s="148">
        <v>17.809999999999999</v>
      </c>
      <c r="E43" s="148">
        <v>17.829999999999998</v>
      </c>
      <c r="F43" s="149" t="s">
        <v>38</v>
      </c>
      <c r="G43" s="150" t="s">
        <v>46</v>
      </c>
      <c r="H43" s="3">
        <f>IF('Oferta EtiKs'!$F$20="Península",Tabla1[[#This Row],[PVP PEN25]],IF('Oferta EtiKs'!$F$20="Baleares",Tabla1[[#This Row],[PVP BAL25]],Tabla1[[#This Row],[PVP CAN25]]))</f>
        <v>17.79</v>
      </c>
      <c r="I43" s="9">
        <v>8.8000000000000009E-2</v>
      </c>
      <c r="J43" s="10" t="s">
        <v>150</v>
      </c>
      <c r="K43" s="9">
        <v>1</v>
      </c>
      <c r="L43" s="9">
        <f>Tabla1[[#This Row],[PVP Seleccionado]]/Tabla1[[#This Row],[Cantidad envase]]*Tabla1[[#This Row],[Consumo]]</f>
        <v>1.56552</v>
      </c>
      <c r="M43" s="178"/>
      <c r="N43" s="178"/>
    </row>
    <row r="44" spans="1:14" ht="12.95" customHeight="1" x14ac:dyDescent="0.2">
      <c r="A44" s="1">
        <v>809269</v>
      </c>
      <c r="B44" s="156" t="s">
        <v>78</v>
      </c>
      <c r="C44" s="148">
        <v>17.79</v>
      </c>
      <c r="D44" s="148">
        <v>17.809999999999999</v>
      </c>
      <c r="E44" s="148">
        <v>17.829999999999998</v>
      </c>
      <c r="F44" s="149" t="s">
        <v>38</v>
      </c>
      <c r="G44" s="150" t="s">
        <v>46</v>
      </c>
      <c r="H44" s="3">
        <f>IF('Oferta EtiKs'!$F$20="Península",Tabla1[[#This Row],[PVP PEN25]],IF('Oferta EtiKs'!$F$20="Baleares",Tabla1[[#This Row],[PVP BAL25]],Tabla1[[#This Row],[PVP CAN25]]))</f>
        <v>17.79</v>
      </c>
      <c r="I44" s="9">
        <v>8.8000000000000009E-2</v>
      </c>
      <c r="J44" s="10" t="s">
        <v>150</v>
      </c>
      <c r="K44" s="9">
        <v>1</v>
      </c>
      <c r="L44" s="9">
        <f>Tabla1[[#This Row],[PVP Seleccionado]]/Tabla1[[#This Row],[Cantidad envase]]*Tabla1[[#This Row],[Consumo]]</f>
        <v>1.56552</v>
      </c>
      <c r="M44" s="178"/>
      <c r="N44" s="178"/>
    </row>
    <row r="45" spans="1:14" ht="12.95" customHeight="1" x14ac:dyDescent="0.2">
      <c r="A45" s="1">
        <v>809324</v>
      </c>
      <c r="B45" s="156" t="s">
        <v>79</v>
      </c>
      <c r="C45" s="148">
        <v>17.79</v>
      </c>
      <c r="D45" s="148">
        <v>17.809999999999999</v>
      </c>
      <c r="E45" s="148">
        <v>17.829999999999998</v>
      </c>
      <c r="F45" s="149" t="s">
        <v>38</v>
      </c>
      <c r="G45" s="150" t="s">
        <v>46</v>
      </c>
      <c r="H45" s="3">
        <f>IF('Oferta EtiKs'!$F$20="Península",Tabla1[[#This Row],[PVP PEN25]],IF('Oferta EtiKs'!$F$20="Baleares",Tabla1[[#This Row],[PVP BAL25]],Tabla1[[#This Row],[PVP CAN25]]))</f>
        <v>17.79</v>
      </c>
      <c r="I45" s="9">
        <v>8.8000000000000009E-2</v>
      </c>
      <c r="J45" s="10" t="s">
        <v>150</v>
      </c>
      <c r="K45" s="9">
        <v>1</v>
      </c>
      <c r="L45" s="9">
        <f>Tabla1[[#This Row],[PVP Seleccionado]]/Tabla1[[#This Row],[Cantidad envase]]*Tabla1[[#This Row],[Consumo]]</f>
        <v>1.56552</v>
      </c>
      <c r="M45" s="178"/>
      <c r="N45" s="178"/>
    </row>
    <row r="46" spans="1:14" ht="12.95" customHeight="1" x14ac:dyDescent="0.2">
      <c r="A46" s="1">
        <v>809325</v>
      </c>
      <c r="B46" s="156" t="s">
        <v>80</v>
      </c>
      <c r="C46" s="148">
        <v>17.79</v>
      </c>
      <c r="D46" s="148">
        <v>17.809999999999999</v>
      </c>
      <c r="E46" s="148">
        <v>17.829999999999998</v>
      </c>
      <c r="F46" s="149" t="s">
        <v>38</v>
      </c>
      <c r="G46" s="150" t="s">
        <v>46</v>
      </c>
      <c r="H46" s="3">
        <f>IF('Oferta EtiKs'!$F$20="Península",Tabla1[[#This Row],[PVP PEN25]],IF('Oferta EtiKs'!$F$20="Baleares",Tabla1[[#This Row],[PVP BAL25]],Tabla1[[#This Row],[PVP CAN25]]))</f>
        <v>17.79</v>
      </c>
      <c r="I46" s="9">
        <v>8.8000000000000009E-2</v>
      </c>
      <c r="J46" s="10" t="s">
        <v>150</v>
      </c>
      <c r="K46" s="9">
        <v>1</v>
      </c>
      <c r="L46" s="9">
        <f>Tabla1[[#This Row],[PVP Seleccionado]]/Tabla1[[#This Row],[Cantidad envase]]*Tabla1[[#This Row],[Consumo]]</f>
        <v>1.56552</v>
      </c>
      <c r="M46" s="178"/>
      <c r="N46" s="178"/>
    </row>
    <row r="47" spans="1:14" ht="12.95" customHeight="1" x14ac:dyDescent="0.2">
      <c r="A47" s="1">
        <v>809326</v>
      </c>
      <c r="B47" s="156" t="s">
        <v>81</v>
      </c>
      <c r="C47" s="148">
        <v>17.79</v>
      </c>
      <c r="D47" s="148">
        <v>17.809999999999999</v>
      </c>
      <c r="E47" s="148">
        <v>17.829999999999998</v>
      </c>
      <c r="F47" s="149" t="s">
        <v>38</v>
      </c>
      <c r="G47" s="150" t="s">
        <v>46</v>
      </c>
      <c r="H47" s="3">
        <f>IF('Oferta EtiKs'!$F$20="Península",Tabla1[[#This Row],[PVP PEN25]],IF('Oferta EtiKs'!$F$20="Baleares",Tabla1[[#This Row],[PVP BAL25]],Tabla1[[#This Row],[PVP CAN25]]))</f>
        <v>17.79</v>
      </c>
      <c r="I47" s="9">
        <v>8.8000000000000009E-2</v>
      </c>
      <c r="J47" s="10" t="s">
        <v>150</v>
      </c>
      <c r="K47" s="9">
        <v>1</v>
      </c>
      <c r="L47" s="9">
        <f>Tabla1[[#This Row],[PVP Seleccionado]]/Tabla1[[#This Row],[Cantidad envase]]*Tabla1[[#This Row],[Consumo]]</f>
        <v>1.56552</v>
      </c>
      <c r="M47" s="178"/>
      <c r="N47" s="178"/>
    </row>
    <row r="48" spans="1:14" ht="12.95" customHeight="1" x14ac:dyDescent="0.2">
      <c r="A48" s="1">
        <v>809327</v>
      </c>
      <c r="B48" s="156" t="s">
        <v>82</v>
      </c>
      <c r="C48" s="148">
        <v>17.79</v>
      </c>
      <c r="D48" s="148">
        <v>17.809999999999999</v>
      </c>
      <c r="E48" s="148">
        <v>17.829999999999998</v>
      </c>
      <c r="F48" s="149" t="s">
        <v>38</v>
      </c>
      <c r="G48" s="150" t="s">
        <v>46</v>
      </c>
      <c r="H48" s="3">
        <f>IF('Oferta EtiKs'!$F$20="Península",Tabla1[[#This Row],[PVP PEN25]],IF('Oferta EtiKs'!$F$20="Baleares",Tabla1[[#This Row],[PVP BAL25]],Tabla1[[#This Row],[PVP CAN25]]))</f>
        <v>17.79</v>
      </c>
      <c r="I48" s="9">
        <v>8.8000000000000009E-2</v>
      </c>
      <c r="J48" s="10" t="s">
        <v>150</v>
      </c>
      <c r="K48" s="9">
        <v>1</v>
      </c>
      <c r="L48" s="9">
        <f>Tabla1[[#This Row],[PVP Seleccionado]]/Tabla1[[#This Row],[Cantidad envase]]*Tabla1[[#This Row],[Consumo]]</f>
        <v>1.56552</v>
      </c>
      <c r="M48" s="178"/>
      <c r="N48" s="178"/>
    </row>
    <row r="49" spans="1:14" ht="12.95" customHeight="1" x14ac:dyDescent="0.2">
      <c r="A49" s="1">
        <v>809329</v>
      </c>
      <c r="B49" s="156" t="s">
        <v>83</v>
      </c>
      <c r="C49" s="148">
        <v>17.79</v>
      </c>
      <c r="D49" s="148">
        <v>17.809999999999999</v>
      </c>
      <c r="E49" s="148">
        <v>17.829999999999998</v>
      </c>
      <c r="F49" s="149" t="s">
        <v>38</v>
      </c>
      <c r="G49" s="150" t="s">
        <v>46</v>
      </c>
      <c r="H49" s="3">
        <f>IF('Oferta EtiKs'!$F$20="Península",Tabla1[[#This Row],[PVP PEN25]],IF('Oferta EtiKs'!$F$20="Baleares",Tabla1[[#This Row],[PVP BAL25]],Tabla1[[#This Row],[PVP CAN25]]))</f>
        <v>17.79</v>
      </c>
      <c r="I49" s="9">
        <v>8.8000000000000009E-2</v>
      </c>
      <c r="J49" s="10" t="s">
        <v>150</v>
      </c>
      <c r="K49" s="9">
        <v>1</v>
      </c>
      <c r="L49" s="9">
        <f>Tabla1[[#This Row],[PVP Seleccionado]]/Tabla1[[#This Row],[Cantidad envase]]*Tabla1[[#This Row],[Consumo]]</f>
        <v>1.56552</v>
      </c>
      <c r="M49" s="178"/>
      <c r="N49" s="178"/>
    </row>
    <row r="50" spans="1:14" ht="12.95" customHeight="1" x14ac:dyDescent="0.2">
      <c r="A50" s="1">
        <v>809332</v>
      </c>
      <c r="B50" s="156" t="s">
        <v>84</v>
      </c>
      <c r="C50" s="148">
        <v>17.79</v>
      </c>
      <c r="D50" s="148">
        <v>17.809999999999999</v>
      </c>
      <c r="E50" s="148">
        <v>17.829999999999998</v>
      </c>
      <c r="F50" s="149" t="s">
        <v>38</v>
      </c>
      <c r="G50" s="150" t="s">
        <v>46</v>
      </c>
      <c r="H50" s="3">
        <f>IF('Oferta EtiKs'!$F$20="Península",Tabla1[[#This Row],[PVP PEN25]],IF('Oferta EtiKs'!$F$20="Baleares",Tabla1[[#This Row],[PVP BAL25]],Tabla1[[#This Row],[PVP CAN25]]))</f>
        <v>17.79</v>
      </c>
      <c r="I50" s="9">
        <v>8.8000000000000009E-2</v>
      </c>
      <c r="J50" s="10" t="s">
        <v>150</v>
      </c>
      <c r="K50" s="9">
        <v>1</v>
      </c>
      <c r="L50" s="9">
        <f>Tabla1[[#This Row],[PVP Seleccionado]]/Tabla1[[#This Row],[Cantidad envase]]*Tabla1[[#This Row],[Consumo]]</f>
        <v>1.56552</v>
      </c>
      <c r="M50" s="178"/>
      <c r="N50" s="178"/>
    </row>
    <row r="51" spans="1:14" ht="12.95" customHeight="1" x14ac:dyDescent="0.2">
      <c r="A51" s="1">
        <v>809335</v>
      </c>
      <c r="B51" s="156" t="s">
        <v>85</v>
      </c>
      <c r="C51" s="148">
        <v>17.79</v>
      </c>
      <c r="D51" s="148">
        <v>17.809999999999999</v>
      </c>
      <c r="E51" s="148">
        <v>17.829999999999998</v>
      </c>
      <c r="F51" s="149" t="s">
        <v>38</v>
      </c>
      <c r="G51" s="150" t="s">
        <v>46</v>
      </c>
      <c r="H51" s="3">
        <f>IF('Oferta EtiKs'!$F$20="Península",Tabla1[[#This Row],[PVP PEN25]],IF('Oferta EtiKs'!$F$20="Baleares",Tabla1[[#This Row],[PVP BAL25]],Tabla1[[#This Row],[PVP CAN25]]))</f>
        <v>17.79</v>
      </c>
      <c r="I51" s="9">
        <v>8.8000000000000009E-2</v>
      </c>
      <c r="J51" s="10" t="s">
        <v>150</v>
      </c>
      <c r="K51" s="9">
        <v>1</v>
      </c>
      <c r="L51" s="9">
        <f>Tabla1[[#This Row],[PVP Seleccionado]]/Tabla1[[#This Row],[Cantidad envase]]*Tabla1[[#This Row],[Consumo]]</f>
        <v>1.56552</v>
      </c>
      <c r="M51" s="178"/>
      <c r="N51" s="178"/>
    </row>
    <row r="52" spans="1:14" ht="12.95" customHeight="1" x14ac:dyDescent="0.2">
      <c r="A52" s="1">
        <v>809336</v>
      </c>
      <c r="B52" s="156" t="s">
        <v>86</v>
      </c>
      <c r="C52" s="148">
        <v>17.79</v>
      </c>
      <c r="D52" s="148">
        <v>17.809999999999999</v>
      </c>
      <c r="E52" s="148">
        <v>17.829999999999998</v>
      </c>
      <c r="F52" s="149" t="s">
        <v>38</v>
      </c>
      <c r="G52" s="150" t="s">
        <v>46</v>
      </c>
      <c r="H52" s="3">
        <f>IF('Oferta EtiKs'!$F$20="Península",Tabla1[[#This Row],[PVP PEN25]],IF('Oferta EtiKs'!$F$20="Baleares",Tabla1[[#This Row],[PVP BAL25]],Tabla1[[#This Row],[PVP CAN25]]))</f>
        <v>17.79</v>
      </c>
      <c r="I52" s="9">
        <v>8.8000000000000009E-2</v>
      </c>
      <c r="J52" s="10" t="s">
        <v>150</v>
      </c>
      <c r="K52" s="9">
        <v>1</v>
      </c>
      <c r="L52" s="9">
        <f>Tabla1[[#This Row],[PVP Seleccionado]]/Tabla1[[#This Row],[Cantidad envase]]*Tabla1[[#This Row],[Consumo]]</f>
        <v>1.56552</v>
      </c>
      <c r="M52" s="178"/>
      <c r="N52" s="178"/>
    </row>
    <row r="53" spans="1:14" ht="12.95" customHeight="1" x14ac:dyDescent="0.2">
      <c r="A53" s="1">
        <v>809337</v>
      </c>
      <c r="B53" s="156" t="s">
        <v>87</v>
      </c>
      <c r="C53" s="148">
        <v>17.79</v>
      </c>
      <c r="D53" s="148">
        <v>17.809999999999999</v>
      </c>
      <c r="E53" s="148">
        <v>17.829999999999998</v>
      </c>
      <c r="F53" s="149" t="s">
        <v>38</v>
      </c>
      <c r="G53" s="150" t="s">
        <v>46</v>
      </c>
      <c r="H53" s="3">
        <f>IF('Oferta EtiKs'!$F$20="Península",Tabla1[[#This Row],[PVP PEN25]],IF('Oferta EtiKs'!$F$20="Baleares",Tabla1[[#This Row],[PVP BAL25]],Tabla1[[#This Row],[PVP CAN25]]))</f>
        <v>17.79</v>
      </c>
      <c r="I53" s="9">
        <v>8.8000000000000009E-2</v>
      </c>
      <c r="J53" s="10" t="s">
        <v>150</v>
      </c>
      <c r="K53" s="9">
        <v>1</v>
      </c>
      <c r="L53" s="9">
        <f>Tabla1[[#This Row],[PVP Seleccionado]]/Tabla1[[#This Row],[Cantidad envase]]*Tabla1[[#This Row],[Consumo]]</f>
        <v>1.56552</v>
      </c>
      <c r="M53" s="178"/>
      <c r="N53" s="178"/>
    </row>
    <row r="54" spans="1:14" ht="12.95" customHeight="1" x14ac:dyDescent="0.2">
      <c r="A54" s="1">
        <v>809338</v>
      </c>
      <c r="B54" s="156" t="s">
        <v>88</v>
      </c>
      <c r="C54" s="148">
        <v>39.01</v>
      </c>
      <c r="D54" s="148">
        <v>39.06</v>
      </c>
      <c r="E54" s="148">
        <v>39.130000000000003</v>
      </c>
      <c r="F54" s="149" t="s">
        <v>38</v>
      </c>
      <c r="G54" s="150" t="s">
        <v>46</v>
      </c>
      <c r="H54" s="3">
        <f>IF('Oferta EtiKs'!$F$20="Península",Tabla1[[#This Row],[PVP PEN25]],IF('Oferta EtiKs'!$F$20="Baleares",Tabla1[[#This Row],[PVP BAL25]],Tabla1[[#This Row],[PVP CAN25]]))</f>
        <v>39.01</v>
      </c>
      <c r="I54" s="9">
        <v>8.8000000000000009E-2</v>
      </c>
      <c r="J54" s="10" t="s">
        <v>150</v>
      </c>
      <c r="K54" s="9">
        <v>1</v>
      </c>
      <c r="L54" s="9">
        <f>Tabla1[[#This Row],[PVP Seleccionado]]/Tabla1[[#This Row],[Cantidad envase]]*Tabla1[[#This Row],[Consumo]]</f>
        <v>3.4328800000000004</v>
      </c>
      <c r="M54" s="178"/>
      <c r="N54" s="178"/>
    </row>
    <row r="55" spans="1:14" ht="12.95" customHeight="1" x14ac:dyDescent="0.2">
      <c r="A55" s="1">
        <v>809339</v>
      </c>
      <c r="B55" s="156" t="s">
        <v>89</v>
      </c>
      <c r="C55" s="148">
        <v>39.01</v>
      </c>
      <c r="D55" s="148">
        <v>39.06</v>
      </c>
      <c r="E55" s="148">
        <v>39.130000000000003</v>
      </c>
      <c r="F55" s="149" t="s">
        <v>38</v>
      </c>
      <c r="G55" s="150" t="s">
        <v>46</v>
      </c>
      <c r="H55" s="3">
        <f>IF('Oferta EtiKs'!$F$20="Península",Tabla1[[#This Row],[PVP PEN25]],IF('Oferta EtiKs'!$F$20="Baleares",Tabla1[[#This Row],[PVP BAL25]],Tabla1[[#This Row],[PVP CAN25]]))</f>
        <v>39.01</v>
      </c>
      <c r="I55" s="9">
        <v>8.8000000000000009E-2</v>
      </c>
      <c r="J55" s="10" t="s">
        <v>150</v>
      </c>
      <c r="K55" s="9">
        <v>1</v>
      </c>
      <c r="L55" s="9">
        <f>Tabla1[[#This Row],[PVP Seleccionado]]/Tabla1[[#This Row],[Cantidad envase]]*Tabla1[[#This Row],[Consumo]]</f>
        <v>3.4328800000000004</v>
      </c>
      <c r="M55" s="178"/>
      <c r="N55" s="178"/>
    </row>
    <row r="56" spans="1:14" ht="12.95" customHeight="1" x14ac:dyDescent="0.2">
      <c r="A56" s="1">
        <v>809340</v>
      </c>
      <c r="B56" s="156" t="s">
        <v>90</v>
      </c>
      <c r="C56" s="148">
        <v>39.01</v>
      </c>
      <c r="D56" s="148">
        <v>39.06</v>
      </c>
      <c r="E56" s="148">
        <v>39.130000000000003</v>
      </c>
      <c r="F56" s="149" t="s">
        <v>38</v>
      </c>
      <c r="G56" s="150" t="s">
        <v>46</v>
      </c>
      <c r="H56" s="3">
        <f>IF('Oferta EtiKs'!$F$20="Península",Tabla1[[#This Row],[PVP PEN25]],IF('Oferta EtiKs'!$F$20="Baleares",Tabla1[[#This Row],[PVP BAL25]],Tabla1[[#This Row],[PVP CAN25]]))</f>
        <v>39.01</v>
      </c>
      <c r="I56" s="9">
        <v>8.8000000000000009E-2</v>
      </c>
      <c r="J56" s="10" t="s">
        <v>150</v>
      </c>
      <c r="K56" s="9">
        <v>1</v>
      </c>
      <c r="L56" s="9">
        <f>Tabla1[[#This Row],[PVP Seleccionado]]/Tabla1[[#This Row],[Cantidad envase]]*Tabla1[[#This Row],[Consumo]]</f>
        <v>3.4328800000000004</v>
      </c>
      <c r="M56" s="178"/>
      <c r="N56" s="178"/>
    </row>
    <row r="57" spans="1:14" ht="12.95" customHeight="1" x14ac:dyDescent="0.2">
      <c r="A57" s="1">
        <v>809359</v>
      </c>
      <c r="B57" s="156" t="s">
        <v>91</v>
      </c>
      <c r="C57" s="148">
        <v>39.01</v>
      </c>
      <c r="D57" s="148">
        <v>39.06</v>
      </c>
      <c r="E57" s="148">
        <v>39.130000000000003</v>
      </c>
      <c r="F57" s="149" t="s">
        <v>38</v>
      </c>
      <c r="G57" s="150" t="s">
        <v>46</v>
      </c>
      <c r="H57" s="3">
        <f>IF('Oferta EtiKs'!$F$20="Península",Tabla1[[#This Row],[PVP PEN25]],IF('Oferta EtiKs'!$F$20="Baleares",Tabla1[[#This Row],[PVP BAL25]],Tabla1[[#This Row],[PVP CAN25]]))</f>
        <v>39.01</v>
      </c>
      <c r="I57" s="9">
        <v>8.8000000000000009E-2</v>
      </c>
      <c r="J57" s="10" t="s">
        <v>150</v>
      </c>
      <c r="K57" s="9">
        <v>1</v>
      </c>
      <c r="L57" s="9">
        <f>Tabla1[[#This Row],[PVP Seleccionado]]/Tabla1[[#This Row],[Cantidad envase]]*Tabla1[[#This Row],[Consumo]]</f>
        <v>3.4328800000000004</v>
      </c>
      <c r="M57" s="178"/>
      <c r="N57" s="178"/>
    </row>
    <row r="58" spans="1:14" ht="12.95" customHeight="1" x14ac:dyDescent="0.2">
      <c r="A58" s="1">
        <v>809360</v>
      </c>
      <c r="B58" s="156" t="s">
        <v>92</v>
      </c>
      <c r="C58" s="148">
        <v>39.01</v>
      </c>
      <c r="D58" s="148">
        <v>39.06</v>
      </c>
      <c r="E58" s="148">
        <v>39.130000000000003</v>
      </c>
      <c r="F58" s="149" t="s">
        <v>38</v>
      </c>
      <c r="G58" s="150" t="s">
        <v>46</v>
      </c>
      <c r="H58" s="3">
        <f>IF('Oferta EtiKs'!$F$20="Península",Tabla1[[#This Row],[PVP PEN25]],IF('Oferta EtiKs'!$F$20="Baleares",Tabla1[[#This Row],[PVP BAL25]],Tabla1[[#This Row],[PVP CAN25]]))</f>
        <v>39.01</v>
      </c>
      <c r="I58" s="9">
        <v>8.8000000000000009E-2</v>
      </c>
      <c r="J58" s="10" t="s">
        <v>150</v>
      </c>
      <c r="K58" s="9">
        <v>1</v>
      </c>
      <c r="L58" s="9">
        <f>Tabla1[[#This Row],[PVP Seleccionado]]/Tabla1[[#This Row],[Cantidad envase]]*Tabla1[[#This Row],[Consumo]]</f>
        <v>3.4328800000000004</v>
      </c>
      <c r="M58" s="178"/>
      <c r="N58" s="178"/>
    </row>
    <row r="59" spans="1:14" ht="12.95" customHeight="1" x14ac:dyDescent="0.2">
      <c r="A59" s="1">
        <v>809361</v>
      </c>
      <c r="B59" s="156" t="s">
        <v>93</v>
      </c>
      <c r="C59" s="148">
        <v>39.01</v>
      </c>
      <c r="D59" s="148">
        <v>39.06</v>
      </c>
      <c r="E59" s="148">
        <v>39.130000000000003</v>
      </c>
      <c r="F59" s="149" t="s">
        <v>38</v>
      </c>
      <c r="G59" s="150" t="s">
        <v>46</v>
      </c>
      <c r="H59" s="3">
        <f>IF('Oferta EtiKs'!$F$20="Península",Tabla1[[#This Row],[PVP PEN25]],IF('Oferta EtiKs'!$F$20="Baleares",Tabla1[[#This Row],[PVP BAL25]],Tabla1[[#This Row],[PVP CAN25]]))</f>
        <v>39.01</v>
      </c>
      <c r="I59" s="9">
        <v>8.8000000000000009E-2</v>
      </c>
      <c r="J59" s="10" t="s">
        <v>150</v>
      </c>
      <c r="K59" s="9">
        <v>1</v>
      </c>
      <c r="L59" s="9">
        <f>Tabla1[[#This Row],[PVP Seleccionado]]/Tabla1[[#This Row],[Cantidad envase]]*Tabla1[[#This Row],[Consumo]]</f>
        <v>3.4328800000000004</v>
      </c>
      <c r="M59" s="178"/>
      <c r="N59" s="178"/>
    </row>
    <row r="60" spans="1:14" ht="12.95" customHeight="1" x14ac:dyDescent="0.2">
      <c r="A60" s="1">
        <v>809362</v>
      </c>
      <c r="B60" s="156" t="s">
        <v>94</v>
      </c>
      <c r="C60" s="148">
        <v>39.01</v>
      </c>
      <c r="D60" s="148">
        <v>39.06</v>
      </c>
      <c r="E60" s="148">
        <v>39.130000000000003</v>
      </c>
      <c r="F60" s="149" t="s">
        <v>38</v>
      </c>
      <c r="G60" s="150" t="s">
        <v>46</v>
      </c>
      <c r="H60" s="3">
        <f>IF('Oferta EtiKs'!$F$20="Península",Tabla1[[#This Row],[PVP PEN25]],IF('Oferta EtiKs'!$F$20="Baleares",Tabla1[[#This Row],[PVP BAL25]],Tabla1[[#This Row],[PVP CAN25]]))</f>
        <v>39.01</v>
      </c>
      <c r="I60" s="9">
        <v>8.8000000000000009E-2</v>
      </c>
      <c r="J60" s="10" t="s">
        <v>150</v>
      </c>
      <c r="K60" s="9">
        <v>1</v>
      </c>
      <c r="L60" s="9">
        <f>Tabla1[[#This Row],[PVP Seleccionado]]/Tabla1[[#This Row],[Cantidad envase]]*Tabla1[[#This Row],[Consumo]]</f>
        <v>3.4328800000000004</v>
      </c>
      <c r="M60" s="178"/>
      <c r="N60" s="178"/>
    </row>
    <row r="61" spans="1:14" ht="12.95" customHeight="1" x14ac:dyDescent="0.2">
      <c r="A61" s="1">
        <v>846730</v>
      </c>
      <c r="B61" s="156" t="s">
        <v>185</v>
      </c>
      <c r="C61" s="148">
        <v>0</v>
      </c>
      <c r="D61" s="148">
        <v>2E-3</v>
      </c>
      <c r="E61" s="148">
        <v>4.6315789473684215E-3</v>
      </c>
      <c r="F61" s="149" t="s">
        <v>38</v>
      </c>
      <c r="G61" s="150" t="s">
        <v>97</v>
      </c>
      <c r="H61" s="3">
        <f>IF('Oferta EtiKs'!$F$20="Península",Tabla1[[#This Row],[PVP PEN25]],IF('Oferta EtiKs'!$F$20="Baleares",Tabla1[[#This Row],[PVP BAL25]],Tabla1[[#This Row],[PVP CAN25]]))</f>
        <v>0</v>
      </c>
      <c r="I61" s="9">
        <v>1</v>
      </c>
      <c r="J61" s="5" t="s">
        <v>136</v>
      </c>
      <c r="K61" s="9">
        <v>1</v>
      </c>
      <c r="L61" s="3">
        <f>Tabla1[[#This Row],[PVP Seleccionado]]</f>
        <v>0</v>
      </c>
      <c r="M61" s="179" t="s">
        <v>179</v>
      </c>
      <c r="N61" s="179">
        <v>1</v>
      </c>
    </row>
    <row r="62" spans="1:14" ht="12.95" customHeight="1" x14ac:dyDescent="0.2">
      <c r="A62" s="1">
        <v>846791</v>
      </c>
      <c r="B62" s="156" t="s">
        <v>186</v>
      </c>
      <c r="C62" s="148">
        <v>0</v>
      </c>
      <c r="D62" s="148">
        <v>2E-3</v>
      </c>
      <c r="E62" s="148">
        <v>4.6315789473684215E-3</v>
      </c>
      <c r="F62" s="149" t="s">
        <v>38</v>
      </c>
      <c r="G62" s="150" t="s">
        <v>97</v>
      </c>
      <c r="H62" s="3">
        <f>IF('Oferta EtiKs'!$F$20="Península",Tabla1[[#This Row],[PVP PEN25]],IF('Oferta EtiKs'!$F$20="Baleares",Tabla1[[#This Row],[PVP BAL25]],Tabla1[[#This Row],[PVP CAN25]]))</f>
        <v>0</v>
      </c>
      <c r="I62" s="9">
        <v>1</v>
      </c>
      <c r="J62" s="5" t="s">
        <v>136</v>
      </c>
      <c r="K62" s="9">
        <v>1</v>
      </c>
      <c r="L62" s="3">
        <f>Tabla1[[#This Row],[PVP Seleccionado]]</f>
        <v>0</v>
      </c>
      <c r="M62" s="179" t="s">
        <v>179</v>
      </c>
      <c r="N62" s="179">
        <v>1</v>
      </c>
    </row>
    <row r="63" spans="1:14" ht="12.95" customHeight="1" x14ac:dyDescent="0.2">
      <c r="A63" s="1">
        <v>846762</v>
      </c>
      <c r="B63" s="156" t="s">
        <v>187</v>
      </c>
      <c r="C63" s="148">
        <v>0</v>
      </c>
      <c r="D63" s="148">
        <v>2E-3</v>
      </c>
      <c r="E63" s="148">
        <v>4.6315789473684215E-3</v>
      </c>
      <c r="F63" s="149" t="s">
        <v>38</v>
      </c>
      <c r="G63" s="150" t="s">
        <v>97</v>
      </c>
      <c r="H63" s="3">
        <f>IF('Oferta EtiKs'!$F$20="Península",Tabla1[[#This Row],[PVP PEN25]],IF('Oferta EtiKs'!$F$20="Baleares",Tabla1[[#This Row],[PVP BAL25]],Tabla1[[#This Row],[PVP CAN25]]))</f>
        <v>0</v>
      </c>
      <c r="I63" s="9">
        <v>1</v>
      </c>
      <c r="J63" s="5" t="s">
        <v>136</v>
      </c>
      <c r="K63" s="9">
        <v>1</v>
      </c>
      <c r="L63" s="3">
        <f>Tabla1[[#This Row],[PVP Seleccionado]]</f>
        <v>0</v>
      </c>
      <c r="M63" s="179" t="s">
        <v>179</v>
      </c>
      <c r="N63" s="179">
        <v>1</v>
      </c>
    </row>
    <row r="64" spans="1:14" ht="12.95" customHeight="1" x14ac:dyDescent="0.2">
      <c r="A64" s="1">
        <v>846763</v>
      </c>
      <c r="B64" s="156" t="s">
        <v>188</v>
      </c>
      <c r="C64" s="148">
        <v>0</v>
      </c>
      <c r="D64" s="148">
        <v>2E-3</v>
      </c>
      <c r="E64" s="148">
        <v>4.6315789473684215E-3</v>
      </c>
      <c r="F64" s="149" t="s">
        <v>38</v>
      </c>
      <c r="G64" s="150" t="s">
        <v>97</v>
      </c>
      <c r="H64" s="3">
        <f>IF('Oferta EtiKs'!$F$20="Península",Tabla1[[#This Row],[PVP PEN25]],IF('Oferta EtiKs'!$F$20="Baleares",Tabla1[[#This Row],[PVP BAL25]],Tabla1[[#This Row],[PVP CAN25]]))</f>
        <v>0</v>
      </c>
      <c r="I64" s="9">
        <v>1</v>
      </c>
      <c r="J64" s="5" t="s">
        <v>136</v>
      </c>
      <c r="K64" s="9">
        <v>1</v>
      </c>
      <c r="L64" s="3">
        <f>Tabla1[[#This Row],[PVP Seleccionado]]</f>
        <v>0</v>
      </c>
      <c r="M64" s="179" t="s">
        <v>179</v>
      </c>
      <c r="N64" s="179">
        <v>1</v>
      </c>
    </row>
    <row r="65" spans="1:14" ht="12.95" customHeight="1" x14ac:dyDescent="0.2">
      <c r="A65" s="1">
        <v>846769</v>
      </c>
      <c r="B65" s="156" t="s">
        <v>189</v>
      </c>
      <c r="C65" s="148">
        <v>0</v>
      </c>
      <c r="D65" s="148">
        <v>2E-3</v>
      </c>
      <c r="E65" s="148">
        <v>4.6315789473684215E-3</v>
      </c>
      <c r="F65" s="149" t="s">
        <v>38</v>
      </c>
      <c r="G65" s="150" t="s">
        <v>97</v>
      </c>
      <c r="H65" s="3">
        <f>IF('Oferta EtiKs'!$F$20="Península",Tabla1[[#This Row],[PVP PEN25]],IF('Oferta EtiKs'!$F$20="Baleares",Tabla1[[#This Row],[PVP BAL25]],Tabla1[[#This Row],[PVP CAN25]]))</f>
        <v>0</v>
      </c>
      <c r="I65" s="9">
        <v>1</v>
      </c>
      <c r="J65" s="5" t="s">
        <v>136</v>
      </c>
      <c r="K65" s="9">
        <v>1</v>
      </c>
      <c r="L65" s="3">
        <f>Tabla1[[#This Row],[PVP Seleccionado]]</f>
        <v>0</v>
      </c>
      <c r="M65" s="179" t="s">
        <v>179</v>
      </c>
      <c r="N65" s="179">
        <v>1</v>
      </c>
    </row>
    <row r="66" spans="1:14" ht="12.95" customHeight="1" x14ac:dyDescent="0.2">
      <c r="A66" s="1">
        <v>846771</v>
      </c>
      <c r="B66" s="156" t="s">
        <v>190</v>
      </c>
      <c r="C66" s="148">
        <v>0</v>
      </c>
      <c r="D66" s="148">
        <v>2E-3</v>
      </c>
      <c r="E66" s="148">
        <v>4.6315789473684215E-3</v>
      </c>
      <c r="F66" s="149" t="s">
        <v>38</v>
      </c>
      <c r="G66" s="150" t="s">
        <v>97</v>
      </c>
      <c r="H66" s="3">
        <f>IF('Oferta EtiKs'!$F$20="Península",Tabla1[[#This Row],[PVP PEN25]],IF('Oferta EtiKs'!$F$20="Baleares",Tabla1[[#This Row],[PVP BAL25]],Tabla1[[#This Row],[PVP CAN25]]))</f>
        <v>0</v>
      </c>
      <c r="I66" s="9">
        <v>1</v>
      </c>
      <c r="J66" s="5" t="s">
        <v>136</v>
      </c>
      <c r="K66" s="9">
        <v>1</v>
      </c>
      <c r="L66" s="3">
        <f>Tabla1[[#This Row],[PVP Seleccionado]]</f>
        <v>0</v>
      </c>
      <c r="M66" s="179" t="s">
        <v>179</v>
      </c>
      <c r="N66" s="179">
        <v>1</v>
      </c>
    </row>
    <row r="67" spans="1:14" ht="12.95" customHeight="1" x14ac:dyDescent="0.2">
      <c r="A67" s="1">
        <v>846793</v>
      </c>
      <c r="B67" s="156" t="s">
        <v>191</v>
      </c>
      <c r="C67" s="148">
        <v>0</v>
      </c>
      <c r="D67" s="148">
        <v>2E-3</v>
      </c>
      <c r="E67" s="148">
        <v>4.6315789473684215E-3</v>
      </c>
      <c r="F67" s="149" t="s">
        <v>38</v>
      </c>
      <c r="G67" s="150" t="s">
        <v>97</v>
      </c>
      <c r="H67" s="3">
        <f>IF('Oferta EtiKs'!$F$20="Península",Tabla1[[#This Row],[PVP PEN25]],IF('Oferta EtiKs'!$F$20="Baleares",Tabla1[[#This Row],[PVP BAL25]],Tabla1[[#This Row],[PVP CAN25]]))</f>
        <v>0</v>
      </c>
      <c r="I67" s="9">
        <v>1</v>
      </c>
      <c r="J67" s="5" t="s">
        <v>136</v>
      </c>
      <c r="K67" s="9">
        <v>1</v>
      </c>
      <c r="L67" s="3">
        <f>Tabla1[[#This Row],[PVP Seleccionado]]</f>
        <v>0</v>
      </c>
      <c r="M67" s="179" t="s">
        <v>179</v>
      </c>
      <c r="N67" s="179">
        <v>1</v>
      </c>
    </row>
    <row r="68" spans="1:14" ht="12.95" customHeight="1" x14ac:dyDescent="0.2">
      <c r="A68" s="1">
        <v>846822</v>
      </c>
      <c r="B68" s="156" t="s">
        <v>192</v>
      </c>
      <c r="C68" s="148">
        <v>0</v>
      </c>
      <c r="D68" s="148">
        <v>2E-3</v>
      </c>
      <c r="E68" s="148">
        <v>4.6315789473684215E-3</v>
      </c>
      <c r="F68" s="149" t="s">
        <v>38</v>
      </c>
      <c r="G68" s="150" t="s">
        <v>97</v>
      </c>
      <c r="H68" s="3">
        <f>IF('Oferta EtiKs'!$F$20="Península",Tabla1[[#This Row],[PVP PEN25]],IF('Oferta EtiKs'!$F$20="Baleares",Tabla1[[#This Row],[PVP BAL25]],Tabla1[[#This Row],[PVP CAN25]]))</f>
        <v>0</v>
      </c>
      <c r="I68" s="9">
        <v>1</v>
      </c>
      <c r="J68" s="5" t="s">
        <v>136</v>
      </c>
      <c r="K68" s="9">
        <v>1</v>
      </c>
      <c r="L68" s="3">
        <f>Tabla1[[#This Row],[PVP Seleccionado]]</f>
        <v>0</v>
      </c>
      <c r="M68" s="179" t="s">
        <v>179</v>
      </c>
      <c r="N68" s="179">
        <v>1</v>
      </c>
    </row>
    <row r="69" spans="1:14" ht="12.95" customHeight="1" x14ac:dyDescent="0.2">
      <c r="A69" s="1">
        <v>846821</v>
      </c>
      <c r="B69" s="156" t="s">
        <v>193</v>
      </c>
      <c r="C69" s="148">
        <v>0</v>
      </c>
      <c r="D69" s="148">
        <v>2E-3</v>
      </c>
      <c r="E69" s="148">
        <v>4.6315789473684215E-3</v>
      </c>
      <c r="F69" s="149" t="s">
        <v>38</v>
      </c>
      <c r="G69" s="150" t="s">
        <v>97</v>
      </c>
      <c r="H69" s="3">
        <f>IF('Oferta EtiKs'!$F$20="Península",Tabla1[[#This Row],[PVP PEN25]],IF('Oferta EtiKs'!$F$20="Baleares",Tabla1[[#This Row],[PVP BAL25]],Tabla1[[#This Row],[PVP CAN25]]))</f>
        <v>0</v>
      </c>
      <c r="I69" s="9">
        <v>1</v>
      </c>
      <c r="J69" s="5" t="s">
        <v>136</v>
      </c>
      <c r="K69" s="9">
        <v>1</v>
      </c>
      <c r="L69" s="3">
        <f>Tabla1[[#This Row],[PVP Seleccionado]]</f>
        <v>0</v>
      </c>
      <c r="M69" s="179" t="s">
        <v>179</v>
      </c>
      <c r="N69" s="179">
        <v>1</v>
      </c>
    </row>
    <row r="70" spans="1:14" ht="12.95" customHeight="1" x14ac:dyDescent="0.2">
      <c r="A70" s="1">
        <v>846820</v>
      </c>
      <c r="B70" s="156" t="s">
        <v>194</v>
      </c>
      <c r="C70" s="148">
        <v>0</v>
      </c>
      <c r="D70" s="148">
        <v>2E-3</v>
      </c>
      <c r="E70" s="148">
        <v>4.6315789473684215E-3</v>
      </c>
      <c r="F70" s="149" t="s">
        <v>38</v>
      </c>
      <c r="G70" s="150" t="s">
        <v>97</v>
      </c>
      <c r="H70" s="3">
        <f>IF('Oferta EtiKs'!$F$20="Península",Tabla1[[#This Row],[PVP PEN25]],IF('Oferta EtiKs'!$F$20="Baleares",Tabla1[[#This Row],[PVP BAL25]],Tabla1[[#This Row],[PVP CAN25]]))</f>
        <v>0</v>
      </c>
      <c r="I70" s="9">
        <v>1</v>
      </c>
      <c r="J70" s="5" t="s">
        <v>136</v>
      </c>
      <c r="K70" s="9">
        <v>1</v>
      </c>
      <c r="L70" s="3">
        <f>Tabla1[[#This Row],[PVP Seleccionado]]</f>
        <v>0</v>
      </c>
      <c r="M70" s="179" t="s">
        <v>179</v>
      </c>
      <c r="N70" s="179">
        <v>1</v>
      </c>
    </row>
    <row r="71" spans="1:14" ht="12.95" customHeight="1" x14ac:dyDescent="0.2">
      <c r="A71" s="1">
        <v>846826</v>
      </c>
      <c r="B71" s="156" t="s">
        <v>195</v>
      </c>
      <c r="C71" s="148">
        <v>0</v>
      </c>
      <c r="D71" s="148">
        <v>2E-3</v>
      </c>
      <c r="E71" s="148">
        <v>4.6315789473684215E-3</v>
      </c>
      <c r="F71" s="149" t="s">
        <v>38</v>
      </c>
      <c r="G71" s="150" t="s">
        <v>97</v>
      </c>
      <c r="H71" s="3">
        <f>IF('Oferta EtiKs'!$F$20="Península",Tabla1[[#This Row],[PVP PEN25]],IF('Oferta EtiKs'!$F$20="Baleares",Tabla1[[#This Row],[PVP BAL25]],Tabla1[[#This Row],[PVP CAN25]]))</f>
        <v>0</v>
      </c>
      <c r="I71" s="9">
        <v>1</v>
      </c>
      <c r="J71" s="5" t="s">
        <v>136</v>
      </c>
      <c r="K71" s="9">
        <v>1</v>
      </c>
      <c r="L71" s="3">
        <f>Tabla1[[#This Row],[PVP Seleccionado]]</f>
        <v>0</v>
      </c>
      <c r="M71" s="179" t="s">
        <v>179</v>
      </c>
      <c r="N71" s="179">
        <v>1</v>
      </c>
    </row>
    <row r="72" spans="1:14" ht="12.95" customHeight="1" x14ac:dyDescent="0.2">
      <c r="A72" s="1">
        <v>846827</v>
      </c>
      <c r="B72" s="156" t="s">
        <v>196</v>
      </c>
      <c r="C72" s="148">
        <v>0</v>
      </c>
      <c r="D72" s="148">
        <v>2E-3</v>
      </c>
      <c r="E72" s="148">
        <v>4.6315789473684215E-3</v>
      </c>
      <c r="F72" s="149" t="s">
        <v>38</v>
      </c>
      <c r="G72" s="150" t="s">
        <v>97</v>
      </c>
      <c r="H72" s="3">
        <f>IF('Oferta EtiKs'!$F$20="Península",Tabla1[[#This Row],[PVP PEN25]],IF('Oferta EtiKs'!$F$20="Baleares",Tabla1[[#This Row],[PVP BAL25]],Tabla1[[#This Row],[PVP CAN25]]))</f>
        <v>0</v>
      </c>
      <c r="I72" s="9">
        <v>1</v>
      </c>
      <c r="J72" s="5" t="s">
        <v>136</v>
      </c>
      <c r="K72" s="9">
        <v>1</v>
      </c>
      <c r="L72" s="3">
        <f>Tabla1[[#This Row],[PVP Seleccionado]]</f>
        <v>0</v>
      </c>
      <c r="M72" s="179" t="s">
        <v>179</v>
      </c>
      <c r="N72" s="179">
        <v>1</v>
      </c>
    </row>
    <row r="73" spans="1:14" ht="12.95" customHeight="1" x14ac:dyDescent="0.2">
      <c r="A73" s="1">
        <v>654345</v>
      </c>
      <c r="B73" s="156" t="s">
        <v>98</v>
      </c>
      <c r="C73" s="148">
        <v>0</v>
      </c>
      <c r="D73" s="148">
        <v>2E-3</v>
      </c>
      <c r="E73" s="148">
        <v>4.6315789473684215E-3</v>
      </c>
      <c r="F73" s="149" t="s">
        <v>38</v>
      </c>
      <c r="G73" s="150" t="s">
        <v>97</v>
      </c>
      <c r="H73" s="3">
        <f>IF('Oferta EtiKs'!$F$20="Península",Tabla1[[#This Row],[PVP PEN25]],IF('Oferta EtiKs'!$F$20="Baleares",Tabla1[[#This Row],[PVP BAL25]],Tabla1[[#This Row],[PVP CAN25]]))</f>
        <v>0</v>
      </c>
      <c r="I73" s="9">
        <v>1</v>
      </c>
      <c r="J73" s="5" t="s">
        <v>136</v>
      </c>
      <c r="K73" s="9">
        <v>1</v>
      </c>
      <c r="L73" s="3">
        <f>Tabla1[[#This Row],[PVP Seleccionado]]</f>
        <v>0</v>
      </c>
      <c r="M73" s="179" t="s">
        <v>179</v>
      </c>
      <c r="N73" s="179">
        <v>1</v>
      </c>
    </row>
    <row r="74" spans="1:14" ht="12.95" customHeight="1" x14ac:dyDescent="0.2">
      <c r="A74" s="1">
        <v>654342</v>
      </c>
      <c r="B74" s="156" t="s">
        <v>99</v>
      </c>
      <c r="C74" s="148">
        <v>0</v>
      </c>
      <c r="D74" s="148">
        <v>2E-3</v>
      </c>
      <c r="E74" s="148">
        <v>4.6315789473684215E-3</v>
      </c>
      <c r="F74" s="149" t="s">
        <v>38</v>
      </c>
      <c r="G74" s="150" t="s">
        <v>97</v>
      </c>
      <c r="H74" s="3">
        <f>IF('Oferta EtiKs'!$F$20="Península",Tabla1[[#This Row],[PVP PEN25]],IF('Oferta EtiKs'!$F$20="Baleares",Tabla1[[#This Row],[PVP BAL25]],Tabla1[[#This Row],[PVP CAN25]]))</f>
        <v>0</v>
      </c>
      <c r="I74" s="9">
        <v>1</v>
      </c>
      <c r="J74" s="5" t="s">
        <v>136</v>
      </c>
      <c r="K74" s="9">
        <v>1</v>
      </c>
      <c r="L74" s="3">
        <f>Tabla1[[#This Row],[PVP Seleccionado]]</f>
        <v>0</v>
      </c>
      <c r="M74" s="179" t="s">
        <v>179</v>
      </c>
      <c r="N74" s="179">
        <v>1</v>
      </c>
    </row>
    <row r="75" spans="1:14" ht="12.95" customHeight="1" x14ac:dyDescent="0.2">
      <c r="A75" s="1">
        <v>805708</v>
      </c>
      <c r="B75" s="156" t="s">
        <v>197</v>
      </c>
      <c r="C75" s="148">
        <v>0</v>
      </c>
      <c r="D75" s="148">
        <v>2E-3</v>
      </c>
      <c r="E75" s="148">
        <v>4.6315789473684215E-3</v>
      </c>
      <c r="F75" s="149" t="s">
        <v>38</v>
      </c>
      <c r="G75" s="150" t="s">
        <v>97</v>
      </c>
      <c r="H75" s="3">
        <f>IF('Oferta EtiKs'!$F$20="Península",Tabla1[[#This Row],[PVP PEN25]],IF('Oferta EtiKs'!$F$20="Baleares",Tabla1[[#This Row],[PVP BAL25]],Tabla1[[#This Row],[PVP CAN25]]))</f>
        <v>0</v>
      </c>
      <c r="I75" s="9">
        <v>1</v>
      </c>
      <c r="J75" s="5" t="s">
        <v>136</v>
      </c>
      <c r="K75" s="9">
        <v>1</v>
      </c>
      <c r="L75" s="3">
        <f>Tabla1[[#This Row],[PVP Seleccionado]]</f>
        <v>0</v>
      </c>
      <c r="M75" s="179" t="s">
        <v>179</v>
      </c>
      <c r="N75" s="179">
        <v>1</v>
      </c>
    </row>
    <row r="76" spans="1:14" ht="12.95" customHeight="1" x14ac:dyDescent="0.2">
      <c r="A76" s="1">
        <v>805709</v>
      </c>
      <c r="B76" s="156" t="s">
        <v>198</v>
      </c>
      <c r="C76" s="148">
        <v>0</v>
      </c>
      <c r="D76" s="148">
        <v>2E-3</v>
      </c>
      <c r="E76" s="148">
        <v>4.6315789473684215E-3</v>
      </c>
      <c r="F76" s="149" t="s">
        <v>38</v>
      </c>
      <c r="G76" s="150" t="s">
        <v>97</v>
      </c>
      <c r="H76" s="3">
        <f>IF('Oferta EtiKs'!$F$20="Península",Tabla1[[#This Row],[PVP PEN25]],IF('Oferta EtiKs'!$F$20="Baleares",Tabla1[[#This Row],[PVP BAL25]],Tabla1[[#This Row],[PVP CAN25]]))</f>
        <v>0</v>
      </c>
      <c r="I76" s="9">
        <v>1</v>
      </c>
      <c r="J76" s="5" t="s">
        <v>136</v>
      </c>
      <c r="K76" s="9">
        <v>1</v>
      </c>
      <c r="L76" s="3">
        <f>Tabla1[[#This Row],[PVP Seleccionado]]</f>
        <v>0</v>
      </c>
      <c r="M76" s="179" t="s">
        <v>179</v>
      </c>
      <c r="N76" s="179">
        <v>1</v>
      </c>
    </row>
    <row r="77" spans="1:14" ht="12.95" customHeight="1" x14ac:dyDescent="0.2">
      <c r="A77" s="1">
        <v>805710</v>
      </c>
      <c r="B77" s="156" t="s">
        <v>199</v>
      </c>
      <c r="C77" s="148">
        <v>0</v>
      </c>
      <c r="D77" s="148">
        <v>2E-3</v>
      </c>
      <c r="E77" s="148">
        <v>4.6315789473684215E-3</v>
      </c>
      <c r="F77" s="149" t="s">
        <v>38</v>
      </c>
      <c r="G77" s="150" t="s">
        <v>97</v>
      </c>
      <c r="H77" s="3">
        <f>IF('Oferta EtiKs'!$F$20="Península",Tabla1[[#This Row],[PVP PEN25]],IF('Oferta EtiKs'!$F$20="Baleares",Tabla1[[#This Row],[PVP BAL25]],Tabla1[[#This Row],[PVP CAN25]]))</f>
        <v>0</v>
      </c>
      <c r="I77" s="9">
        <v>1</v>
      </c>
      <c r="J77" s="5" t="s">
        <v>136</v>
      </c>
      <c r="K77" s="9">
        <v>1</v>
      </c>
      <c r="L77" s="3">
        <f>Tabla1[[#This Row],[PVP Seleccionado]]</f>
        <v>0</v>
      </c>
      <c r="M77" s="179" t="s">
        <v>179</v>
      </c>
      <c r="N77" s="179">
        <v>1</v>
      </c>
    </row>
    <row r="78" spans="1:14" ht="12.95" customHeight="1" x14ac:dyDescent="0.2">
      <c r="A78" s="1">
        <v>268045</v>
      </c>
      <c r="B78" s="156" t="s">
        <v>100</v>
      </c>
      <c r="C78" s="148">
        <v>78.91</v>
      </c>
      <c r="D78" s="148">
        <v>79.540000000000006</v>
      </c>
      <c r="E78" s="148">
        <v>80.37</v>
      </c>
      <c r="F78" s="149" t="s">
        <v>38</v>
      </c>
      <c r="G78" s="150" t="s">
        <v>46</v>
      </c>
      <c r="H78" s="3">
        <f>IF('Oferta EtiKs'!$F$20="Península",Tabla1[[#This Row],[PVP PEN25]],IF('Oferta EtiKs'!$F$20="Baleares",Tabla1[[#This Row],[PVP BAL25]],Tabla1[[#This Row],[PVP CAN25]]))</f>
        <v>78.91</v>
      </c>
      <c r="I78" s="9">
        <v>1.1000000000000001</v>
      </c>
      <c r="J78" s="5" t="s">
        <v>136</v>
      </c>
      <c r="K78" s="9">
        <v>55</v>
      </c>
      <c r="L78" s="9">
        <f>Tabla1[[#This Row],[PVP Seleccionado]]/Tabla1[[#This Row],[Cantidad envase]]</f>
        <v>1.4347272727272726</v>
      </c>
      <c r="M78" s="178" t="s">
        <v>180</v>
      </c>
      <c r="N78" s="178">
        <v>55</v>
      </c>
    </row>
    <row r="79" spans="1:14" ht="12.95" customHeight="1" x14ac:dyDescent="0.2">
      <c r="A79" s="1">
        <v>15230</v>
      </c>
      <c r="B79" s="156" t="s">
        <v>101</v>
      </c>
      <c r="C79" s="148">
        <v>95.83</v>
      </c>
      <c r="D79" s="148">
        <v>96.46</v>
      </c>
      <c r="E79" s="148">
        <v>97.29</v>
      </c>
      <c r="F79" s="149" t="s">
        <v>38</v>
      </c>
      <c r="G79" s="150" t="s">
        <v>46</v>
      </c>
      <c r="H79" s="3">
        <f>IF('Oferta EtiKs'!$F$20="Península",Tabla1[[#This Row],[PVP PEN25]],IF('Oferta EtiKs'!$F$20="Baleares",Tabla1[[#This Row],[PVP BAL25]],Tabla1[[#This Row],[PVP CAN25]]))</f>
        <v>95.83</v>
      </c>
      <c r="I79" s="9">
        <v>1.1000000000000001</v>
      </c>
      <c r="J79" s="10" t="s">
        <v>136</v>
      </c>
      <c r="K79" s="9">
        <v>55</v>
      </c>
      <c r="L79" s="9">
        <f>Tabla1[[#This Row],[PVP Seleccionado]]/Tabla1[[#This Row],[Cantidad envase]]</f>
        <v>1.7423636363636363</v>
      </c>
      <c r="M79" s="178" t="s">
        <v>180</v>
      </c>
      <c r="N79" s="178">
        <v>55</v>
      </c>
    </row>
    <row r="80" spans="1:14" ht="12.95" customHeight="1" x14ac:dyDescent="0.2">
      <c r="A80" s="1">
        <v>809709</v>
      </c>
      <c r="B80" s="156" t="s">
        <v>21</v>
      </c>
      <c r="C80" s="148">
        <v>0.94769999999999999</v>
      </c>
      <c r="D80" s="148">
        <v>0.97109999999999985</v>
      </c>
      <c r="E80" s="148">
        <v>0.9827999999999999</v>
      </c>
      <c r="F80" s="149" t="s">
        <v>38</v>
      </c>
      <c r="G80" s="150" t="s">
        <v>102</v>
      </c>
      <c r="H80" s="3">
        <f>IF('Oferta EtiKs'!$F$20="Península",Tabla1[[#This Row],[PVP PEN25]],IF('Oferta EtiKs'!$F$20="Baleares",Tabla1[[#This Row],[PVP BAL25]],Tabla1[[#This Row],[PVP CAN25]]))</f>
        <v>0.94769999999999999</v>
      </c>
      <c r="I80" s="9">
        <v>0.3</v>
      </c>
      <c r="J80" s="10" t="s">
        <v>147</v>
      </c>
      <c r="K80" s="9">
        <v>1</v>
      </c>
      <c r="L80" s="9">
        <f>Tabla1[[#This Row],[PVP Seleccionado]]*Tabla1[[#This Row],[Consumo]]</f>
        <v>0.28431000000000001</v>
      </c>
      <c r="M80" s="178" t="s">
        <v>181</v>
      </c>
      <c r="N80" s="178">
        <v>125</v>
      </c>
    </row>
    <row r="81" spans="1:14" ht="12.95" customHeight="1" x14ac:dyDescent="0.2">
      <c r="A81" s="1">
        <v>843145</v>
      </c>
      <c r="B81" s="156" t="s">
        <v>214</v>
      </c>
      <c r="C81" s="148">
        <v>2.1294</v>
      </c>
      <c r="D81" s="148">
        <v>2.1410999999999998</v>
      </c>
      <c r="E81" s="148">
        <v>2.1410999999999998</v>
      </c>
      <c r="F81" s="149" t="s">
        <v>38</v>
      </c>
      <c r="G81" s="150" t="s">
        <v>215</v>
      </c>
      <c r="H81" s="3">
        <f>IF('Oferta EtiKs'!$F$20="Península",Tabla1[[#This Row],[PVP PEN25]],IF('Oferta EtiKs'!$F$20="Baleares",Tabla1[[#This Row],[PVP BAL25]],Tabla1[[#This Row],[PVP CAN25]]))</f>
        <v>2.1294</v>
      </c>
      <c r="I81" s="9">
        <v>0.3</v>
      </c>
      <c r="J81" s="10" t="s">
        <v>147</v>
      </c>
      <c r="K81" s="9">
        <v>1</v>
      </c>
      <c r="L81" s="9">
        <f>Tabla1[[#This Row],[PVP Seleccionado]]*Tabla1[[#This Row],[Consumo]]</f>
        <v>0.63881999999999994</v>
      </c>
      <c r="M81" s="178" t="s">
        <v>181</v>
      </c>
      <c r="N81" s="178">
        <v>62.5</v>
      </c>
    </row>
    <row r="82" spans="1:14" ht="12.95" customHeight="1" x14ac:dyDescent="0.2">
      <c r="A82" s="1">
        <v>809594</v>
      </c>
      <c r="B82" s="156" t="s">
        <v>22</v>
      </c>
      <c r="C82" s="148">
        <v>1.7784</v>
      </c>
      <c r="D82" s="148">
        <v>1.7901</v>
      </c>
      <c r="E82" s="148">
        <v>1.8017999999999998</v>
      </c>
      <c r="F82" s="149" t="s">
        <v>38</v>
      </c>
      <c r="G82" s="150" t="s">
        <v>102</v>
      </c>
      <c r="H82" s="3">
        <f>IF('Oferta EtiKs'!$F$20="Península",Tabla1[[#This Row],[PVP PEN25]],IF('Oferta EtiKs'!$F$20="Baleares",Tabla1[[#This Row],[PVP BAL25]],Tabla1[[#This Row],[PVP CAN25]]))</f>
        <v>1.7784</v>
      </c>
      <c r="I82" s="9">
        <v>0.3</v>
      </c>
      <c r="J82" s="10" t="s">
        <v>147</v>
      </c>
      <c r="K82" s="9">
        <v>1</v>
      </c>
      <c r="L82" s="9">
        <f>Tabla1[[#This Row],[PVP Seleccionado]]*Tabla1[[#This Row],[Consumo]]</f>
        <v>0.53351999999999999</v>
      </c>
      <c r="M82" s="178" t="s">
        <v>181</v>
      </c>
      <c r="N82" s="178">
        <v>72</v>
      </c>
    </row>
    <row r="83" spans="1:14" ht="12.95" customHeight="1" x14ac:dyDescent="0.2">
      <c r="A83" s="1">
        <v>809677</v>
      </c>
      <c r="B83" s="156" t="s">
        <v>103</v>
      </c>
      <c r="C83" s="148">
        <v>2.2814999999999999</v>
      </c>
      <c r="D83" s="148">
        <v>2.2931999999999997</v>
      </c>
      <c r="E83" s="148">
        <v>2.2931999999999997</v>
      </c>
      <c r="F83" s="149" t="s">
        <v>38</v>
      </c>
      <c r="G83" s="150" t="s">
        <v>102</v>
      </c>
      <c r="H83" s="3">
        <f>IF('Oferta EtiKs'!$F$20="Península",Tabla1[[#This Row],[PVP PEN25]],IF('Oferta EtiKs'!$F$20="Baleares",Tabla1[[#This Row],[PVP BAL25]],Tabla1[[#This Row],[PVP CAN25]]))</f>
        <v>2.2814999999999999</v>
      </c>
      <c r="I83" s="9">
        <v>0.3</v>
      </c>
      <c r="J83" s="10" t="s">
        <v>147</v>
      </c>
      <c r="K83" s="9">
        <v>1</v>
      </c>
      <c r="L83" s="9">
        <f>Tabla1[[#This Row],[PVP Seleccionado]]*Tabla1[[#This Row],[Consumo]]</f>
        <v>0.68444999999999989</v>
      </c>
      <c r="M83" s="178" t="s">
        <v>181</v>
      </c>
      <c r="N83" s="178">
        <v>50</v>
      </c>
    </row>
    <row r="84" spans="1:14" ht="12.95" customHeight="1" x14ac:dyDescent="0.2">
      <c r="A84" s="1">
        <v>809596</v>
      </c>
      <c r="B84" s="156" t="s">
        <v>12</v>
      </c>
      <c r="C84" s="148">
        <v>2.7611999999999997</v>
      </c>
      <c r="D84" s="148">
        <v>2.7728999999999999</v>
      </c>
      <c r="E84" s="148">
        <v>2.7845999999999997</v>
      </c>
      <c r="F84" s="149" t="s">
        <v>38</v>
      </c>
      <c r="G84" s="150" t="s">
        <v>102</v>
      </c>
      <c r="H84" s="3">
        <f>IF('Oferta EtiKs'!$F$20="Península",Tabla1[[#This Row],[PVP PEN25]],IF('Oferta EtiKs'!$F$20="Baleares",Tabla1[[#This Row],[PVP BAL25]],Tabla1[[#This Row],[PVP CAN25]]))</f>
        <v>2.7611999999999997</v>
      </c>
      <c r="I84" s="9">
        <v>0.2</v>
      </c>
      <c r="J84" s="10" t="s">
        <v>147</v>
      </c>
      <c r="K84" s="9">
        <v>1</v>
      </c>
      <c r="L84" s="9">
        <f>Tabla1[[#This Row],[PVP Seleccionado]]*Tabla1[[#This Row],[Consumo]]</f>
        <v>0.55223999999999995</v>
      </c>
      <c r="M84" s="178" t="s">
        <v>181</v>
      </c>
      <c r="N84" s="178">
        <v>50</v>
      </c>
    </row>
    <row r="85" spans="1:14" ht="12.95" customHeight="1" x14ac:dyDescent="0.2">
      <c r="A85" s="1">
        <v>809577</v>
      </c>
      <c r="B85" s="156" t="s">
        <v>104</v>
      </c>
      <c r="C85" s="148">
        <v>4.6059999999999999</v>
      </c>
      <c r="D85" s="148">
        <v>4.6354000000000006</v>
      </c>
      <c r="E85" s="148">
        <v>4.6550000000000002</v>
      </c>
      <c r="F85" s="149" t="s">
        <v>38</v>
      </c>
      <c r="G85" s="150" t="s">
        <v>102</v>
      </c>
      <c r="H85" s="3">
        <f>IF('Oferta EtiKs'!$F$20="Península",Tabla1[[#This Row],[PVP PEN25]],IF('Oferta EtiKs'!$F$20="Baleares",Tabla1[[#This Row],[PVP BAL25]],Tabla1[[#This Row],[PVP CAN25]]))</f>
        <v>4.6059999999999999</v>
      </c>
      <c r="I85" s="9">
        <v>0.18</v>
      </c>
      <c r="J85" s="10" t="s">
        <v>147</v>
      </c>
      <c r="K85" s="9">
        <v>1</v>
      </c>
      <c r="L85" s="9">
        <f>Tabla1[[#This Row],[PVP Seleccionado]]*Tabla1[[#This Row],[Consumo]]</f>
        <v>0.82907999999999993</v>
      </c>
      <c r="M85" s="178" t="s">
        <v>181</v>
      </c>
      <c r="N85" s="178">
        <v>50</v>
      </c>
    </row>
    <row r="86" spans="1:14" ht="12.95" customHeight="1" x14ac:dyDescent="0.2">
      <c r="A86" s="1">
        <v>809680</v>
      </c>
      <c r="B86" s="156" t="s">
        <v>105</v>
      </c>
      <c r="C86" s="148">
        <v>5.4977999999999998</v>
      </c>
      <c r="D86" s="148">
        <v>5.5369999999999999</v>
      </c>
      <c r="E86" s="148">
        <v>5.5663999999999998</v>
      </c>
      <c r="F86" s="149" t="s">
        <v>38</v>
      </c>
      <c r="G86" s="150" t="s">
        <v>102</v>
      </c>
      <c r="H86" s="3">
        <f>IF('Oferta EtiKs'!$F$20="Península",Tabla1[[#This Row],[PVP PEN25]],IF('Oferta EtiKs'!$F$20="Baleares",Tabla1[[#This Row],[PVP BAL25]],Tabla1[[#This Row],[PVP CAN25]]))</f>
        <v>5.4977999999999998</v>
      </c>
      <c r="I86" s="9">
        <v>0.18</v>
      </c>
      <c r="J86" s="10" t="s">
        <v>147</v>
      </c>
      <c r="K86" s="9">
        <v>1</v>
      </c>
      <c r="L86" s="9">
        <f>Tabla1[[#This Row],[PVP Seleccionado]]*Tabla1[[#This Row],[Consumo]]</f>
        <v>0.98960399999999993</v>
      </c>
      <c r="M86" s="178" t="s">
        <v>181</v>
      </c>
      <c r="N86" s="178">
        <v>50</v>
      </c>
    </row>
    <row r="87" spans="1:14" ht="12.95" customHeight="1" x14ac:dyDescent="0.2">
      <c r="A87" s="1">
        <v>809679</v>
      </c>
      <c r="B87" s="156" t="s">
        <v>106</v>
      </c>
      <c r="C87" s="148">
        <v>6.5855999999999995</v>
      </c>
      <c r="D87" s="148">
        <v>6.6345999999999998</v>
      </c>
      <c r="E87" s="148">
        <v>6.6639999999999997</v>
      </c>
      <c r="F87" s="149" t="s">
        <v>38</v>
      </c>
      <c r="G87" s="150" t="s">
        <v>102</v>
      </c>
      <c r="H87" s="3">
        <f>IF('Oferta EtiKs'!$F$20="Península",Tabla1[[#This Row],[PVP PEN25]],IF('Oferta EtiKs'!$F$20="Baleares",Tabla1[[#This Row],[PVP BAL25]],Tabla1[[#This Row],[PVP CAN25]]))</f>
        <v>6.5855999999999995</v>
      </c>
      <c r="I87" s="9">
        <v>0.18</v>
      </c>
      <c r="J87" s="10" t="s">
        <v>147</v>
      </c>
      <c r="K87" s="9">
        <v>1</v>
      </c>
      <c r="L87" s="9">
        <f>Tabla1[[#This Row],[PVP Seleccionado]]*Tabla1[[#This Row],[Consumo]]</f>
        <v>1.1854079999999998</v>
      </c>
      <c r="M87" s="178" t="s">
        <v>181</v>
      </c>
      <c r="N87" s="178">
        <v>50</v>
      </c>
    </row>
    <row r="88" spans="1:14" ht="12.95" customHeight="1" x14ac:dyDescent="0.2">
      <c r="A88" s="1">
        <v>809678</v>
      </c>
      <c r="B88" s="156" t="s">
        <v>107</v>
      </c>
      <c r="C88" s="148">
        <v>7.2911999999999999</v>
      </c>
      <c r="D88" s="148">
        <v>7.35</v>
      </c>
      <c r="E88" s="148">
        <v>7.3794000000000004</v>
      </c>
      <c r="F88" s="149" t="s">
        <v>38</v>
      </c>
      <c r="G88" s="150" t="s">
        <v>102</v>
      </c>
      <c r="H88" s="3">
        <f>IF('Oferta EtiKs'!$F$20="Península",Tabla1[[#This Row],[PVP PEN25]],IF('Oferta EtiKs'!$F$20="Baleares",Tabla1[[#This Row],[PVP BAL25]],Tabla1[[#This Row],[PVP CAN25]]))</f>
        <v>7.2911999999999999</v>
      </c>
      <c r="I88" s="9">
        <v>0.18</v>
      </c>
      <c r="J88" s="10" t="s">
        <v>147</v>
      </c>
      <c r="K88" s="9">
        <v>1</v>
      </c>
      <c r="L88" s="9">
        <f>Tabla1[[#This Row],[PVP Seleccionado]]*Tabla1[[#This Row],[Consumo]]</f>
        <v>1.312416</v>
      </c>
      <c r="M88" s="178" t="s">
        <v>181</v>
      </c>
      <c r="N88" s="178">
        <v>50</v>
      </c>
    </row>
    <row r="89" spans="1:14" ht="12.95" customHeight="1" x14ac:dyDescent="0.2">
      <c r="A89" s="1">
        <v>809592</v>
      </c>
      <c r="B89" s="156" t="s">
        <v>108</v>
      </c>
      <c r="C89" s="148">
        <v>6.8210999999999995</v>
      </c>
      <c r="D89" s="148">
        <v>6.8678999999999997</v>
      </c>
      <c r="E89" s="148">
        <v>6.8912999999999993</v>
      </c>
      <c r="F89" s="149" t="s">
        <v>38</v>
      </c>
      <c r="G89" s="150" t="s">
        <v>102</v>
      </c>
      <c r="H89" s="3">
        <f>IF('Oferta EtiKs'!$F$20="Península",Tabla1[[#This Row],[PVP PEN25]],IF('Oferta EtiKs'!$F$20="Baleares",Tabla1[[#This Row],[PVP BAL25]],Tabla1[[#This Row],[PVP CAN25]]))</f>
        <v>6.8210999999999995</v>
      </c>
      <c r="I89" s="153"/>
      <c r="J89" s="10" t="s">
        <v>147</v>
      </c>
      <c r="K89" s="9">
        <v>1</v>
      </c>
      <c r="L89" s="9">
        <f>Tabla1[[#This Row],[PVP Seleccionado]]*Tabla1[[#This Row],[Consumo]]</f>
        <v>0</v>
      </c>
      <c r="M89" s="178" t="s">
        <v>181</v>
      </c>
      <c r="N89" s="178">
        <v>62.5</v>
      </c>
    </row>
    <row r="90" spans="1:14" ht="12.95" customHeight="1" x14ac:dyDescent="0.2">
      <c r="A90" s="1">
        <v>809593</v>
      </c>
      <c r="B90" s="156" t="s">
        <v>109</v>
      </c>
      <c r="C90" s="148">
        <v>2.91</v>
      </c>
      <c r="D90" s="148">
        <v>2.93</v>
      </c>
      <c r="E90" s="148">
        <v>2.95</v>
      </c>
      <c r="F90" s="149" t="s">
        <v>38</v>
      </c>
      <c r="G90" s="150" t="s">
        <v>102</v>
      </c>
      <c r="H90" s="3">
        <f>IF('Oferta EtiKs'!$F$20="Península",Tabla1[[#This Row],[PVP PEN25]],IF('Oferta EtiKs'!$F$20="Baleares",Tabla1[[#This Row],[PVP BAL25]],Tabla1[[#This Row],[PVP CAN25]]))</f>
        <v>2.91</v>
      </c>
      <c r="I90" s="153">
        <v>0.2</v>
      </c>
      <c r="J90" s="10" t="s">
        <v>147</v>
      </c>
      <c r="K90" s="9">
        <v>1</v>
      </c>
      <c r="L90" s="9">
        <f>Tabla1[[#This Row],[PVP Seleccionado]]*Tabla1[[#This Row],[Consumo]]</f>
        <v>0.58200000000000007</v>
      </c>
      <c r="M90" s="178" t="s">
        <v>181</v>
      </c>
      <c r="N90" s="178">
        <v>62.5</v>
      </c>
    </row>
    <row r="91" spans="1:14" ht="12.95" customHeight="1" x14ac:dyDescent="0.2">
      <c r="A91" s="1">
        <v>40968</v>
      </c>
      <c r="B91" s="156" t="s">
        <v>110</v>
      </c>
      <c r="C91" s="148">
        <v>1.8954</v>
      </c>
      <c r="D91" s="148">
        <v>1.9070999999999998</v>
      </c>
      <c r="E91" s="148">
        <v>1.9187999999999998</v>
      </c>
      <c r="F91" s="149" t="s">
        <v>38</v>
      </c>
      <c r="G91" s="150" t="s">
        <v>102</v>
      </c>
      <c r="H91" s="3">
        <f>IF('Oferta EtiKs'!$F$20="Península",Tabla1[[#This Row],[PVP PEN25]],IF('Oferta EtiKs'!$F$20="Baleares",Tabla1[[#This Row],[PVP BAL25]],Tabla1[[#This Row],[PVP CAN25]]))</f>
        <v>1.8954</v>
      </c>
      <c r="I91" s="153">
        <v>0.3</v>
      </c>
      <c r="J91" s="10" t="s">
        <v>147</v>
      </c>
      <c r="K91" s="9">
        <v>1</v>
      </c>
      <c r="L91" s="9">
        <f>Tabla1[[#This Row],[PVP Seleccionado]]*Tabla1[[#This Row],[Consumo]]</f>
        <v>0.56862000000000001</v>
      </c>
      <c r="M91" s="178" t="s">
        <v>181</v>
      </c>
      <c r="N91" s="178">
        <v>50</v>
      </c>
    </row>
    <row r="92" spans="1:14" ht="12.95" customHeight="1" x14ac:dyDescent="0.2">
      <c r="A92" s="1">
        <v>525642</v>
      </c>
      <c r="B92" s="156" t="s">
        <v>111</v>
      </c>
      <c r="C92" s="148">
        <v>0.93</v>
      </c>
      <c r="D92" s="148">
        <v>0.93</v>
      </c>
      <c r="E92" s="148">
        <v>0.93</v>
      </c>
      <c r="F92" s="149" t="s">
        <v>38</v>
      </c>
      <c r="G92" s="150" t="s">
        <v>102</v>
      </c>
      <c r="H92" s="3">
        <f>IF('Oferta EtiKs'!$F$20="Península",Tabla1[[#This Row],[PVP PEN25]],IF('Oferta EtiKs'!$F$20="Baleares",Tabla1[[#This Row],[PVP BAL25]],Tabla1[[#This Row],[PVP CAN25]]))</f>
        <v>0.93</v>
      </c>
      <c r="J92" s="10"/>
      <c r="K92" s="9">
        <v>1</v>
      </c>
      <c r="L92" s="9">
        <f>Tabla1[[#This Row],[PVP Seleccionado]]*Tabla1[[#This Row],[Consumo]]</f>
        <v>0</v>
      </c>
      <c r="M92" s="178"/>
      <c r="N92" s="178"/>
    </row>
    <row r="93" spans="1:14" ht="12.95" customHeight="1" x14ac:dyDescent="0.2">
      <c r="A93" s="1">
        <v>62345</v>
      </c>
      <c r="B93" s="156" t="s">
        <v>112</v>
      </c>
      <c r="C93" s="148">
        <v>3.91</v>
      </c>
      <c r="D93" s="148">
        <v>3.93</v>
      </c>
      <c r="E93" s="148">
        <v>3.94</v>
      </c>
      <c r="F93" s="149" t="s">
        <v>38</v>
      </c>
      <c r="G93" s="150" t="s">
        <v>102</v>
      </c>
      <c r="H93" s="3">
        <f>IF('Oferta EtiKs'!$F$20="Península",Tabla1[[#This Row],[PVP PEN25]],IF('Oferta EtiKs'!$F$20="Baleares",Tabla1[[#This Row],[PVP BAL25]],Tabla1[[#This Row],[PVP CAN25]]))</f>
        <v>3.91</v>
      </c>
      <c r="J93" s="10"/>
      <c r="K93" s="9">
        <v>1</v>
      </c>
      <c r="L93" s="9">
        <f>Tabla1[[#This Row],[PVP Seleccionado]]*Tabla1[[#This Row],[Consumo]]</f>
        <v>0</v>
      </c>
      <c r="M93" s="178"/>
      <c r="N93" s="178"/>
    </row>
    <row r="94" spans="1:14" ht="12.95" customHeight="1" x14ac:dyDescent="0.2">
      <c r="A94" s="1">
        <v>268019</v>
      </c>
      <c r="B94" s="156" t="s">
        <v>116</v>
      </c>
      <c r="C94" s="148">
        <v>57.4084</v>
      </c>
      <c r="D94" s="148">
        <v>57.5946</v>
      </c>
      <c r="E94" s="148">
        <v>57.829799999999999</v>
      </c>
      <c r="F94" s="149" t="s">
        <v>38</v>
      </c>
      <c r="G94" s="150" t="s">
        <v>117</v>
      </c>
      <c r="H94" s="3">
        <f>IF('Oferta EtiKs'!$F$20="Península",Tabla1[[#This Row],[PVP PEN25]],IF('Oferta EtiKs'!$F$20="Baleares",Tabla1[[#This Row],[PVP BAL25]],Tabla1[[#This Row],[PVP CAN25]]))</f>
        <v>57.4084</v>
      </c>
      <c r="I94" s="7">
        <v>6</v>
      </c>
      <c r="J94" s="5" t="s">
        <v>139</v>
      </c>
      <c r="K94" s="9">
        <v>100</v>
      </c>
      <c r="L94" s="9">
        <f>Tabla1[[#This Row],[PVP Seleccionado]]/Tabla1[[#This Row],[Cantidad envase]]*Tabla1[[#This Row],[Consumo]]</f>
        <v>3.4445040000000002</v>
      </c>
      <c r="M94" s="178" t="s">
        <v>181</v>
      </c>
      <c r="N94" s="178">
        <v>100</v>
      </c>
    </row>
    <row r="95" spans="1:14" ht="12.95" customHeight="1" x14ac:dyDescent="0.2">
      <c r="A95" s="1">
        <v>268021</v>
      </c>
      <c r="B95" s="156" t="s">
        <v>118</v>
      </c>
      <c r="C95" s="148">
        <v>66.052000000000007</v>
      </c>
      <c r="D95" s="148">
        <v>66.257800000000003</v>
      </c>
      <c r="E95" s="148">
        <v>66.532200000000003</v>
      </c>
      <c r="F95" s="149" t="s">
        <v>38</v>
      </c>
      <c r="G95" s="150" t="s">
        <v>117</v>
      </c>
      <c r="H95" s="3">
        <f>IF('Oferta EtiKs'!$F$20="Península",Tabla1[[#This Row],[PVP PEN25]],IF('Oferta EtiKs'!$F$20="Baleares",Tabla1[[#This Row],[PVP BAL25]],Tabla1[[#This Row],[PVP CAN25]]))</f>
        <v>66.052000000000007</v>
      </c>
      <c r="I95" s="7">
        <v>6</v>
      </c>
      <c r="J95" s="5" t="s">
        <v>139</v>
      </c>
      <c r="K95" s="9">
        <v>100</v>
      </c>
      <c r="L95" s="9">
        <f>Tabla1[[#This Row],[PVP Seleccionado]]/Tabla1[[#This Row],[Cantidad envase]]*Tabla1[[#This Row],[Consumo]]</f>
        <v>3.9631200000000009</v>
      </c>
      <c r="M95" s="178" t="s">
        <v>181</v>
      </c>
      <c r="N95" s="178">
        <v>100</v>
      </c>
    </row>
    <row r="96" spans="1:14" ht="12.95" customHeight="1" x14ac:dyDescent="0.2">
      <c r="A96" s="1">
        <v>268022</v>
      </c>
      <c r="B96" s="156" t="s">
        <v>119</v>
      </c>
      <c r="C96" s="148">
        <v>78.448999999999998</v>
      </c>
      <c r="D96" s="148">
        <v>78.674400000000006</v>
      </c>
      <c r="E96" s="148">
        <v>78.968400000000003</v>
      </c>
      <c r="F96" s="149" t="s">
        <v>38</v>
      </c>
      <c r="G96" s="150" t="s">
        <v>117</v>
      </c>
      <c r="H96" s="3">
        <f>IF('Oferta EtiKs'!$F$20="Península",Tabla1[[#This Row],[PVP PEN25]],IF('Oferta EtiKs'!$F$20="Baleares",Tabla1[[#This Row],[PVP BAL25]],Tabla1[[#This Row],[PVP CAN25]]))</f>
        <v>78.448999999999998</v>
      </c>
      <c r="I96" s="7">
        <v>6</v>
      </c>
      <c r="J96" s="5" t="s">
        <v>139</v>
      </c>
      <c r="K96" s="9">
        <v>100</v>
      </c>
      <c r="L96" s="9">
        <f>Tabla1[[#This Row],[PVP Seleccionado]]/Tabla1[[#This Row],[Cantidad envase]]*Tabla1[[#This Row],[Consumo]]</f>
        <v>4.7069400000000003</v>
      </c>
      <c r="M96" s="178" t="s">
        <v>181</v>
      </c>
      <c r="N96" s="178">
        <v>100</v>
      </c>
    </row>
    <row r="97" spans="1:14" ht="12.95" customHeight="1" x14ac:dyDescent="0.2">
      <c r="A97" s="1">
        <v>268023</v>
      </c>
      <c r="B97" s="156" t="s">
        <v>120</v>
      </c>
      <c r="C97" s="148">
        <v>98.872199999999992</v>
      </c>
      <c r="D97" s="148">
        <v>99.107399999999998</v>
      </c>
      <c r="E97" s="148">
        <v>99.421000000000006</v>
      </c>
      <c r="F97" s="149" t="s">
        <v>38</v>
      </c>
      <c r="G97" s="150" t="s">
        <v>117</v>
      </c>
      <c r="H97" s="3">
        <f>IF('Oferta EtiKs'!$F$20="Península",Tabla1[[#This Row],[PVP PEN25]],IF('Oferta EtiKs'!$F$20="Baleares",Tabla1[[#This Row],[PVP BAL25]],Tabla1[[#This Row],[PVP CAN25]]))</f>
        <v>98.872199999999992</v>
      </c>
      <c r="I97" s="7">
        <v>6</v>
      </c>
      <c r="J97" s="5" t="s">
        <v>139</v>
      </c>
      <c r="K97" s="9">
        <v>100</v>
      </c>
      <c r="L97" s="9">
        <f>Tabla1[[#This Row],[PVP Seleccionado]]/Tabla1[[#This Row],[Cantidad envase]]*Tabla1[[#This Row],[Consumo]]</f>
        <v>5.9323319999999988</v>
      </c>
      <c r="M97" s="178" t="s">
        <v>181</v>
      </c>
      <c r="N97" s="178">
        <v>100</v>
      </c>
    </row>
    <row r="98" spans="1:14" ht="12.95" customHeight="1" x14ac:dyDescent="0.2">
      <c r="A98" s="1">
        <v>843430</v>
      </c>
      <c r="B98" s="156" t="s">
        <v>200</v>
      </c>
      <c r="C98" s="148">
        <v>85.005199999999988</v>
      </c>
      <c r="D98" s="148">
        <v>85.142399999999995</v>
      </c>
      <c r="E98" s="148">
        <v>85.318799999999996</v>
      </c>
      <c r="F98" s="149" t="s">
        <v>38</v>
      </c>
      <c r="G98" s="150" t="s">
        <v>117</v>
      </c>
      <c r="H98" s="3">
        <f>IF('Oferta EtiKs'!$F$20="Península",Tabla1[[#This Row],[PVP PEN25]],IF('Oferta EtiKs'!$F$20="Baleares",Tabla1[[#This Row],[PVP BAL25]],Tabla1[[#This Row],[PVP CAN25]]))</f>
        <v>85.005199999999988</v>
      </c>
      <c r="I98" s="7">
        <v>3.3</v>
      </c>
      <c r="J98" s="5" t="s">
        <v>139</v>
      </c>
      <c r="K98" s="9">
        <v>100</v>
      </c>
      <c r="L98" s="9">
        <f>Tabla1[[#This Row],[PVP Seleccionado]]/Tabla1[[#This Row],[Cantidad envase]]*Tabla1[[#This Row],[Consumo]]</f>
        <v>2.8051715999999995</v>
      </c>
      <c r="M98" s="178" t="s">
        <v>181</v>
      </c>
      <c r="N98" s="178">
        <v>100</v>
      </c>
    </row>
    <row r="99" spans="1:14" ht="12.95" customHeight="1" x14ac:dyDescent="0.2">
      <c r="A99" s="1">
        <v>843458</v>
      </c>
      <c r="B99" s="156" t="s">
        <v>201</v>
      </c>
      <c r="C99" s="148">
        <v>93.893799999999999</v>
      </c>
      <c r="D99" s="148">
        <v>94.04079999999999</v>
      </c>
      <c r="E99" s="148">
        <v>94.246600000000001</v>
      </c>
      <c r="F99" s="149" t="s">
        <v>38</v>
      </c>
      <c r="G99" s="150" t="s">
        <v>117</v>
      </c>
      <c r="H99" s="3">
        <f>IF('Oferta EtiKs'!$F$20="Península",Tabla1[[#This Row],[PVP PEN25]],IF('Oferta EtiKs'!$F$20="Baleares",Tabla1[[#This Row],[PVP BAL25]],Tabla1[[#This Row],[PVP CAN25]]))</f>
        <v>93.893799999999999</v>
      </c>
      <c r="I99" s="7">
        <v>3.3</v>
      </c>
      <c r="J99" s="5" t="s">
        <v>139</v>
      </c>
      <c r="K99" s="9">
        <v>100</v>
      </c>
      <c r="L99" s="9">
        <f>Tabla1[[#This Row],[PVP Seleccionado]]/Tabla1[[#This Row],[Cantidad envase]]*Tabla1[[#This Row],[Consumo]]</f>
        <v>3.0984953999999996</v>
      </c>
      <c r="M99" s="178" t="s">
        <v>181</v>
      </c>
      <c r="N99" s="178">
        <v>100</v>
      </c>
    </row>
    <row r="100" spans="1:14" ht="12.95" customHeight="1" x14ac:dyDescent="0.2">
      <c r="A100" s="1">
        <v>843459</v>
      </c>
      <c r="B100" s="156" t="s">
        <v>202</v>
      </c>
      <c r="C100" s="148">
        <v>119.26600000000001</v>
      </c>
      <c r="D100" s="148">
        <v>119.43260000000001</v>
      </c>
      <c r="E100" s="148">
        <v>119.65799999999999</v>
      </c>
      <c r="F100" s="149" t="s">
        <v>38</v>
      </c>
      <c r="G100" s="150" t="s">
        <v>117</v>
      </c>
      <c r="H100" s="3">
        <f>IF('Oferta EtiKs'!$F$20="Península",Tabla1[[#This Row],[PVP PEN25]],IF('Oferta EtiKs'!$F$20="Baleares",Tabla1[[#This Row],[PVP BAL25]],Tabla1[[#This Row],[PVP CAN25]]))</f>
        <v>119.26600000000001</v>
      </c>
      <c r="I100" s="7">
        <v>3.3</v>
      </c>
      <c r="J100" s="5" t="s">
        <v>139</v>
      </c>
      <c r="K100" s="9">
        <v>100</v>
      </c>
      <c r="L100" s="9">
        <f>Tabla1[[#This Row],[PVP Seleccionado]]/Tabla1[[#This Row],[Cantidad envase]]*Tabla1[[#This Row],[Consumo]]</f>
        <v>3.935778</v>
      </c>
      <c r="M100" s="178" t="s">
        <v>181</v>
      </c>
      <c r="N100" s="178">
        <v>100</v>
      </c>
    </row>
    <row r="101" spans="1:14" ht="12.95" customHeight="1" x14ac:dyDescent="0.2">
      <c r="A101" s="1">
        <v>843460</v>
      </c>
      <c r="B101" s="156" t="s">
        <v>203</v>
      </c>
      <c r="C101" s="148">
        <v>131.8982</v>
      </c>
      <c r="D101" s="148">
        <v>132.08439999999999</v>
      </c>
      <c r="E101" s="148">
        <v>132.32939999999999</v>
      </c>
      <c r="F101" s="149" t="s">
        <v>38</v>
      </c>
      <c r="G101" s="150" t="s">
        <v>117</v>
      </c>
      <c r="H101" s="3">
        <f>IF('Oferta EtiKs'!$F$20="Península",Tabla1[[#This Row],[PVP PEN25]],IF('Oferta EtiKs'!$F$20="Baleares",Tabla1[[#This Row],[PVP BAL25]],Tabla1[[#This Row],[PVP CAN25]]))</f>
        <v>131.8982</v>
      </c>
      <c r="I101" s="7">
        <v>3.3</v>
      </c>
      <c r="J101" s="5" t="s">
        <v>139</v>
      </c>
      <c r="K101" s="9">
        <v>100</v>
      </c>
      <c r="L101" s="9">
        <f>Tabla1[[#This Row],[PVP Seleccionado]]/Tabla1[[#This Row],[Cantidad envase]]*Tabla1[[#This Row],[Consumo]]</f>
        <v>4.3526406</v>
      </c>
      <c r="M101" s="178" t="s">
        <v>181</v>
      </c>
      <c r="N101" s="178">
        <v>100</v>
      </c>
    </row>
    <row r="102" spans="1:14" ht="12.95" customHeight="1" x14ac:dyDescent="0.2">
      <c r="A102" s="1">
        <v>98924</v>
      </c>
      <c r="B102" s="156" t="s">
        <v>121</v>
      </c>
      <c r="C102" s="148">
        <v>160.66</v>
      </c>
      <c r="D102" s="148">
        <v>160.71</v>
      </c>
      <c r="E102" s="148">
        <v>160.77000000000001</v>
      </c>
      <c r="F102" s="149" t="s">
        <v>38</v>
      </c>
      <c r="G102" s="150" t="s">
        <v>117</v>
      </c>
      <c r="H102" s="3">
        <f>IF('Oferta EtiKs'!$F$20="Península",Tabla1[[#This Row],[PVP PEN25]],IF('Oferta EtiKs'!$F$20="Baleares",Tabla1[[#This Row],[PVP BAL25]],Tabla1[[#This Row],[PVP CAN25]]))</f>
        <v>160.66</v>
      </c>
      <c r="I102" s="8" t="s">
        <v>140</v>
      </c>
      <c r="J102" s="5" t="s">
        <v>140</v>
      </c>
      <c r="M102" s="178"/>
      <c r="N102" s="178"/>
    </row>
    <row r="103" spans="1:14" ht="12.95" customHeight="1" x14ac:dyDescent="0.2">
      <c r="A103" s="1">
        <v>98922</v>
      </c>
      <c r="B103" s="156" t="s">
        <v>122</v>
      </c>
      <c r="C103" s="148">
        <v>11.49</v>
      </c>
      <c r="D103" s="148">
        <v>11.5</v>
      </c>
      <c r="E103" s="148">
        <v>11.51</v>
      </c>
      <c r="F103" s="149" t="s">
        <v>38</v>
      </c>
      <c r="G103" s="150" t="s">
        <v>117</v>
      </c>
      <c r="H103" s="3">
        <f>IF('Oferta EtiKs'!$F$20="Península",Tabla1[[#This Row],[PVP PEN25]],IF('Oferta EtiKs'!$F$20="Baleares",Tabla1[[#This Row],[PVP BAL25]],Tabla1[[#This Row],[PVP CAN25]]))</f>
        <v>11.49</v>
      </c>
      <c r="I103" s="9">
        <v>1</v>
      </c>
      <c r="J103" s="10" t="s">
        <v>141</v>
      </c>
      <c r="K103" s="9">
        <v>100</v>
      </c>
      <c r="L103" s="9">
        <f>Tabla1[[#This Row],[PVP Seleccionado]]/Tabla1[[#This Row],[Cantidad envase]]*Tabla1[[#This Row],[Consumo]]</f>
        <v>0.1149</v>
      </c>
      <c r="M103" s="180" t="s">
        <v>181</v>
      </c>
      <c r="N103" s="178">
        <v>100</v>
      </c>
    </row>
    <row r="104" spans="1:14" ht="12.95" customHeight="1" x14ac:dyDescent="0.2">
      <c r="A104" s="1">
        <v>131271</v>
      </c>
      <c r="B104" s="156" t="s">
        <v>123</v>
      </c>
      <c r="C104" s="148">
        <v>14.04</v>
      </c>
      <c r="D104" s="148">
        <v>14.04</v>
      </c>
      <c r="E104" s="148">
        <v>14.05</v>
      </c>
      <c r="F104" s="149" t="s">
        <v>38</v>
      </c>
      <c r="G104" s="150" t="s">
        <v>117</v>
      </c>
      <c r="H104" s="3">
        <f>IF('Oferta EtiKs'!$F$20="Península",Tabla1[[#This Row],[PVP PEN25]],IF('Oferta EtiKs'!$F$20="Baleares",Tabla1[[#This Row],[PVP BAL25]],Tabla1[[#This Row],[PVP CAN25]]))</f>
        <v>14.04</v>
      </c>
      <c r="I104" s="9">
        <v>1</v>
      </c>
      <c r="J104" s="10" t="s">
        <v>141</v>
      </c>
      <c r="K104" s="9">
        <v>100</v>
      </c>
      <c r="L104" s="9">
        <f>Tabla1[[#This Row],[PVP Seleccionado]]/Tabla1[[#This Row],[Cantidad envase]]*Tabla1[[#This Row],[Consumo]]</f>
        <v>0.1404</v>
      </c>
      <c r="M104" s="180" t="s">
        <v>181</v>
      </c>
      <c r="N104" s="178">
        <v>100</v>
      </c>
    </row>
    <row r="105" spans="1:14" ht="12.95" customHeight="1" x14ac:dyDescent="0.2">
      <c r="A105" s="1">
        <v>253102</v>
      </c>
      <c r="B105" s="156" t="s">
        <v>124</v>
      </c>
      <c r="C105" s="148">
        <v>19.57</v>
      </c>
      <c r="D105" s="148">
        <v>19.61</v>
      </c>
      <c r="E105" s="148">
        <v>19.670000000000002</v>
      </c>
      <c r="F105" s="149" t="s">
        <v>38</v>
      </c>
      <c r="G105" s="150" t="s">
        <v>117</v>
      </c>
      <c r="H105" s="3">
        <f>IF('Oferta EtiKs'!$F$20="Península",Tabla1[[#This Row],[PVP PEN25]],IF('Oferta EtiKs'!$F$20="Baleares",Tabla1[[#This Row],[PVP BAL25]],Tabla1[[#This Row],[PVP CAN25]]))</f>
        <v>19.57</v>
      </c>
      <c r="I105" s="9">
        <v>1</v>
      </c>
      <c r="J105" s="10" t="s">
        <v>141</v>
      </c>
      <c r="K105" s="9">
        <v>100</v>
      </c>
      <c r="L105" s="9">
        <f>Tabla1[[#This Row],[PVP Seleccionado]]/Tabla1[[#This Row],[Cantidad envase]]*Tabla1[[#This Row],[Consumo]]</f>
        <v>0.19570000000000001</v>
      </c>
      <c r="M105" s="180" t="s">
        <v>181</v>
      </c>
      <c r="N105" s="178">
        <v>100</v>
      </c>
    </row>
    <row r="106" spans="1:14" ht="12.95" customHeight="1" x14ac:dyDescent="0.2">
      <c r="A106" s="1">
        <v>131272</v>
      </c>
      <c r="B106" s="156" t="s">
        <v>125</v>
      </c>
      <c r="C106" s="148">
        <v>18.149999999999999</v>
      </c>
      <c r="D106" s="148">
        <v>18.18</v>
      </c>
      <c r="E106" s="148">
        <v>18.22</v>
      </c>
      <c r="F106" s="149" t="s">
        <v>38</v>
      </c>
      <c r="G106" s="150" t="s">
        <v>117</v>
      </c>
      <c r="H106" s="3">
        <f>IF('Oferta EtiKs'!$F$20="Península",Tabla1[[#This Row],[PVP PEN25]],IF('Oferta EtiKs'!$F$20="Baleares",Tabla1[[#This Row],[PVP BAL25]],Tabla1[[#This Row],[PVP CAN25]]))</f>
        <v>18.149999999999999</v>
      </c>
      <c r="I106" s="9">
        <v>1</v>
      </c>
      <c r="J106" s="10" t="s">
        <v>141</v>
      </c>
      <c r="K106" s="9">
        <v>500</v>
      </c>
      <c r="L106" s="9">
        <f>Tabla1[[#This Row],[PVP Seleccionado]]/Tabla1[[#This Row],[Cantidad envase]]*Tabla1[[#This Row],[Consumo]]</f>
        <v>3.6299999999999999E-2</v>
      </c>
      <c r="M106" s="180" t="s">
        <v>181</v>
      </c>
      <c r="N106" s="178">
        <v>500</v>
      </c>
    </row>
    <row r="107" spans="1:14" ht="12.95" customHeight="1" x14ac:dyDescent="0.2">
      <c r="A107" s="1">
        <v>521896</v>
      </c>
      <c r="B107" s="156" t="s">
        <v>126</v>
      </c>
      <c r="C107" s="148">
        <v>85.8</v>
      </c>
      <c r="D107" s="148">
        <v>85.96</v>
      </c>
      <c r="E107" s="148">
        <v>86.18</v>
      </c>
      <c r="F107" s="149" t="s">
        <v>38</v>
      </c>
      <c r="G107" s="150" t="s">
        <v>117</v>
      </c>
      <c r="H107" s="3">
        <f>IF('Oferta EtiKs'!$F$20="Península",Tabla1[[#This Row],[PVP PEN25]],IF('Oferta EtiKs'!$F$20="Baleares",Tabla1[[#This Row],[PVP BAL25]],Tabla1[[#This Row],[PVP CAN25]]))</f>
        <v>85.8</v>
      </c>
      <c r="I107" s="9">
        <v>1</v>
      </c>
      <c r="J107" s="10" t="s">
        <v>141</v>
      </c>
      <c r="K107" s="9">
        <v>100</v>
      </c>
      <c r="L107" s="9">
        <f>Tabla1[[#This Row],[PVP Seleccionado]]/Tabla1[[#This Row],[Cantidad envase]]*Tabla1[[#This Row],[Consumo]]</f>
        <v>0.85799999999999998</v>
      </c>
      <c r="M107" s="180" t="s">
        <v>181</v>
      </c>
      <c r="N107" s="178">
        <v>100</v>
      </c>
    </row>
    <row r="108" spans="1:14" ht="12.95" customHeight="1" x14ac:dyDescent="0.2">
      <c r="A108" s="1">
        <v>809575</v>
      </c>
      <c r="B108" s="156" t="s">
        <v>127</v>
      </c>
      <c r="C108" s="148">
        <v>51.57</v>
      </c>
      <c r="D108" s="148">
        <v>51.61</v>
      </c>
      <c r="E108" s="148">
        <v>51.66</v>
      </c>
      <c r="F108" s="149" t="s">
        <v>38</v>
      </c>
      <c r="G108" s="150" t="s">
        <v>117</v>
      </c>
      <c r="H108" s="3">
        <f>IF('Oferta EtiKs'!$F$20="Península",Tabla1[[#This Row],[PVP PEN25]],IF('Oferta EtiKs'!$F$20="Baleares",Tabla1[[#This Row],[PVP BAL25]],Tabla1[[#This Row],[PVP CAN25]]))</f>
        <v>51.57</v>
      </c>
      <c r="I108" s="9">
        <v>1</v>
      </c>
      <c r="J108" s="10" t="s">
        <v>141</v>
      </c>
      <c r="K108" s="9">
        <v>100</v>
      </c>
      <c r="L108" s="9">
        <f>Tabla1[[#This Row],[PVP Seleccionado]]/Tabla1[[#This Row],[Cantidad envase]]*Tabla1[[#This Row],[Consumo]]</f>
        <v>0.51570000000000005</v>
      </c>
      <c r="M108" s="180" t="s">
        <v>181</v>
      </c>
      <c r="N108" s="178">
        <v>100</v>
      </c>
    </row>
    <row r="109" spans="1:14" ht="12.95" customHeight="1" x14ac:dyDescent="0.2">
      <c r="A109" s="1">
        <v>240214</v>
      </c>
      <c r="B109" s="156" t="s">
        <v>128</v>
      </c>
      <c r="C109" s="148">
        <v>72.47</v>
      </c>
      <c r="D109" s="148">
        <v>72.69</v>
      </c>
      <c r="E109" s="148">
        <v>72.98</v>
      </c>
      <c r="F109" s="149" t="s">
        <v>38</v>
      </c>
      <c r="G109" s="150" t="s">
        <v>117</v>
      </c>
      <c r="H109" s="3">
        <f>IF('Oferta EtiKs'!$F$20="Península",Tabla1[[#This Row],[PVP PEN25]],IF('Oferta EtiKs'!$F$20="Baleares",Tabla1[[#This Row],[PVP BAL25]],Tabla1[[#This Row],[PVP CAN25]]))</f>
        <v>72.47</v>
      </c>
      <c r="I109" s="9">
        <v>1</v>
      </c>
      <c r="J109" s="10" t="s">
        <v>141</v>
      </c>
      <c r="K109" s="9">
        <v>100</v>
      </c>
      <c r="L109" s="9">
        <f>Tabla1[[#This Row],[PVP Seleccionado]]/Tabla1[[#This Row],[Cantidad envase]]*Tabla1[[#This Row],[Consumo]]</f>
        <v>0.72470000000000001</v>
      </c>
      <c r="M109" s="180" t="s">
        <v>181</v>
      </c>
      <c r="N109" s="178">
        <v>100</v>
      </c>
    </row>
    <row r="110" spans="1:14" ht="12.95" customHeight="1" x14ac:dyDescent="0.2">
      <c r="A110" s="1">
        <v>111756</v>
      </c>
      <c r="B110" s="156" t="s">
        <v>129</v>
      </c>
      <c r="C110" s="148">
        <v>24.53</v>
      </c>
      <c r="D110" s="148">
        <v>24.58</v>
      </c>
      <c r="E110" s="148">
        <v>24.65</v>
      </c>
      <c r="F110" s="149" t="s">
        <v>38</v>
      </c>
      <c r="G110" s="150" t="s">
        <v>117</v>
      </c>
      <c r="H110" s="3">
        <f>IF('Oferta EtiKs'!$F$20="Península",Tabla1[[#This Row],[PVP PEN25]],IF('Oferta EtiKs'!$F$20="Baleares",Tabla1[[#This Row],[PVP BAL25]],Tabla1[[#This Row],[PVP CAN25]]))</f>
        <v>24.53</v>
      </c>
      <c r="I110" s="9" t="s">
        <v>137</v>
      </c>
      <c r="J110" s="10" t="s">
        <v>138</v>
      </c>
      <c r="M110" s="178"/>
      <c r="N110" s="178"/>
    </row>
    <row r="111" spans="1:14" ht="12.95" customHeight="1" x14ac:dyDescent="0.2">
      <c r="A111" s="1" t="s">
        <v>140</v>
      </c>
      <c r="B111" s="156" t="s">
        <v>18</v>
      </c>
      <c r="C111" s="148">
        <v>0</v>
      </c>
      <c r="D111" s="148">
        <v>0</v>
      </c>
      <c r="E111" s="148">
        <v>0</v>
      </c>
      <c r="F111" s="149" t="s">
        <v>143</v>
      </c>
      <c r="G111" s="150" t="s">
        <v>140</v>
      </c>
      <c r="H111" s="3">
        <f>IF('Oferta EtiKs'!$F$20="Península",Tabla1[[#This Row],[PVP PEN25]],IF('Oferta EtiKs'!$F$20="Baleares",Tabla1[[#This Row],[PVP BAL25]],Tabla1[[#This Row],[PVP CAN25]]))</f>
        <v>0</v>
      </c>
      <c r="I111" s="9">
        <v>0</v>
      </c>
      <c r="J111" s="10" t="s">
        <v>140</v>
      </c>
      <c r="K111" s="10" t="s">
        <v>140</v>
      </c>
      <c r="L111" s="10">
        <v>0</v>
      </c>
      <c r="M111" s="180"/>
      <c r="N111" s="180"/>
    </row>
  </sheetData>
  <sheetProtection selectLockedCells="1" selectUnlockedCells="1"/>
  <phoneticPr fontId="17" type="noConversion"/>
  <conditionalFormatting sqref="U1:V4 F1:G111">
    <cfRule type="containsText" dxfId="0" priority="2" operator="containsText" text="D5">
      <formula>NOT(ISERROR(SEARCH("D5",F1)))</formula>
    </cfRule>
  </conditionalFormatting>
  <pageMargins left="0.7" right="0.7" top="0.75" bottom="0.75" header="0.3" footer="0.3"/>
  <pageSetup paperSize="9" orientation="portrait" r:id="rId1"/>
  <customProperties>
    <customPr name="_pios_id" r:id="rId2"/>
  </customProperties>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D53E4-EF51-447D-8BAA-0B61DAB1736A}">
  <sheetPr codeName="Hoja3"/>
  <dimension ref="A1:T106"/>
  <sheetViews>
    <sheetView topLeftCell="I1" zoomScaleNormal="100" workbookViewId="0">
      <selection activeCell="L23" sqref="L23"/>
    </sheetView>
  </sheetViews>
  <sheetFormatPr baseColWidth="10" defaultColWidth="10.85546875" defaultRowHeight="12.75" x14ac:dyDescent="0.2"/>
  <cols>
    <col min="1" max="1" width="16" style="175" customWidth="1"/>
    <col min="2" max="2" width="36.5703125" style="175" customWidth="1"/>
    <col min="3" max="5" width="10.85546875" style="175"/>
    <col min="6" max="20" width="26.7109375" style="174" customWidth="1"/>
    <col min="21" max="16384" width="10.85546875" style="175"/>
  </cols>
  <sheetData>
    <row r="1" spans="1:20" ht="40.5" customHeight="1" x14ac:dyDescent="0.2">
      <c r="A1" s="168" t="s">
        <v>145</v>
      </c>
      <c r="B1" s="169" t="s">
        <v>146</v>
      </c>
      <c r="D1" s="175" t="s">
        <v>155</v>
      </c>
      <c r="E1" s="175" t="s">
        <v>156</v>
      </c>
      <c r="F1" s="170" t="s">
        <v>33</v>
      </c>
      <c r="G1" s="171" t="s">
        <v>34</v>
      </c>
      <c r="H1" s="172" t="s">
        <v>8</v>
      </c>
      <c r="I1" s="171" t="s">
        <v>35</v>
      </c>
      <c r="J1" s="171" t="s">
        <v>16</v>
      </c>
      <c r="K1" s="172" t="s">
        <v>19</v>
      </c>
      <c r="L1" s="172" t="s">
        <v>20</v>
      </c>
      <c r="M1" s="172" t="s">
        <v>36</v>
      </c>
      <c r="N1" s="172" t="s">
        <v>13</v>
      </c>
      <c r="O1" s="172" t="s">
        <v>217</v>
      </c>
      <c r="P1" s="172" t="s">
        <v>218</v>
      </c>
      <c r="Q1" s="171" t="s">
        <v>17</v>
      </c>
      <c r="R1" s="171" t="s">
        <v>11</v>
      </c>
      <c r="S1" s="171" t="s">
        <v>23</v>
      </c>
      <c r="T1" s="172" t="s">
        <v>24</v>
      </c>
    </row>
    <row r="2" spans="1:20" x14ac:dyDescent="0.2">
      <c r="A2" s="1">
        <v>178249</v>
      </c>
      <c r="B2" s="2" t="s">
        <v>45</v>
      </c>
      <c r="D2" s="176" t="s">
        <v>18</v>
      </c>
      <c r="E2" s="176" t="s">
        <v>18</v>
      </c>
      <c r="F2" s="176" t="s">
        <v>18</v>
      </c>
      <c r="G2" s="176" t="s">
        <v>18</v>
      </c>
      <c r="H2" s="176" t="s">
        <v>18</v>
      </c>
      <c r="I2" s="176" t="s">
        <v>18</v>
      </c>
      <c r="J2" s="176" t="s">
        <v>18</v>
      </c>
      <c r="K2" s="176" t="s">
        <v>18</v>
      </c>
      <c r="L2" s="176" t="s">
        <v>18</v>
      </c>
      <c r="M2" s="176" t="s">
        <v>18</v>
      </c>
      <c r="N2" s="176" t="s">
        <v>18</v>
      </c>
      <c r="O2" s="176" t="s">
        <v>18</v>
      </c>
      <c r="P2" s="176" t="s">
        <v>18</v>
      </c>
      <c r="Q2" s="176" t="s">
        <v>18</v>
      </c>
      <c r="R2" s="176" t="s">
        <v>18</v>
      </c>
      <c r="S2" s="176" t="s">
        <v>18</v>
      </c>
      <c r="T2" s="176" t="s">
        <v>18</v>
      </c>
    </row>
    <row r="3" spans="1:20" x14ac:dyDescent="0.2">
      <c r="A3" s="1">
        <v>741450</v>
      </c>
      <c r="B3" s="2" t="s">
        <v>47</v>
      </c>
      <c r="F3" s="6" t="s">
        <v>45</v>
      </c>
      <c r="G3" s="6" t="s">
        <v>153</v>
      </c>
      <c r="H3" s="6" t="s">
        <v>185</v>
      </c>
      <c r="I3" s="6" t="s">
        <v>100</v>
      </c>
      <c r="J3" s="6" t="s">
        <v>116</v>
      </c>
      <c r="K3" s="6" t="s">
        <v>104</v>
      </c>
      <c r="L3" s="6" t="s">
        <v>12</v>
      </c>
      <c r="M3" s="6" t="s">
        <v>21</v>
      </c>
      <c r="N3" s="6" t="s">
        <v>22</v>
      </c>
      <c r="O3" s="6" t="s">
        <v>126</v>
      </c>
      <c r="P3" s="189" t="s">
        <v>122</v>
      </c>
      <c r="Q3" s="6" t="s">
        <v>49</v>
      </c>
      <c r="R3" s="6" t="s">
        <v>55</v>
      </c>
      <c r="S3" s="6" t="s">
        <v>172</v>
      </c>
      <c r="T3" s="6" t="s">
        <v>47</v>
      </c>
    </row>
    <row r="4" spans="1:20" x14ac:dyDescent="0.2">
      <c r="A4" s="1">
        <v>164930</v>
      </c>
      <c r="B4" s="2" t="s">
        <v>48</v>
      </c>
      <c r="D4" s="2" t="s">
        <v>48</v>
      </c>
      <c r="E4" s="2" t="s">
        <v>153</v>
      </c>
      <c r="F4" s="6" t="s">
        <v>48</v>
      </c>
      <c r="G4" s="6" t="s">
        <v>154</v>
      </c>
      <c r="H4" s="6" t="s">
        <v>186</v>
      </c>
      <c r="I4" s="6" t="s">
        <v>101</v>
      </c>
      <c r="J4" s="6" t="s">
        <v>118</v>
      </c>
      <c r="K4" s="6" t="s">
        <v>105</v>
      </c>
      <c r="L4" s="173"/>
      <c r="M4" s="6" t="s">
        <v>214</v>
      </c>
      <c r="N4" s="176" t="s">
        <v>18</v>
      </c>
      <c r="O4" s="176" t="s">
        <v>127</v>
      </c>
      <c r="P4" s="190" t="s">
        <v>123</v>
      </c>
      <c r="Q4" s="6" t="s">
        <v>50</v>
      </c>
      <c r="R4" s="6" t="s">
        <v>210</v>
      </c>
      <c r="S4" s="6" t="s">
        <v>173</v>
      </c>
      <c r="T4" s="173"/>
    </row>
    <row r="5" spans="1:20" x14ac:dyDescent="0.2">
      <c r="A5" s="1">
        <v>63304</v>
      </c>
      <c r="B5" s="2" t="s">
        <v>37</v>
      </c>
      <c r="F5" s="6" t="s">
        <v>37</v>
      </c>
      <c r="G5" s="177" t="s">
        <v>152</v>
      </c>
      <c r="H5" s="6" t="s">
        <v>187</v>
      </c>
      <c r="I5" s="173"/>
      <c r="J5" s="6" t="s">
        <v>119</v>
      </c>
      <c r="K5" s="6" t="s">
        <v>106</v>
      </c>
      <c r="L5" s="173"/>
      <c r="M5" s="6" t="s">
        <v>110</v>
      </c>
      <c r="N5" s="6" t="s">
        <v>109</v>
      </c>
      <c r="O5" s="6" t="s">
        <v>128</v>
      </c>
      <c r="P5" s="189" t="s">
        <v>124</v>
      </c>
      <c r="Q5" s="6" t="s">
        <v>51</v>
      </c>
      <c r="R5" s="6" t="s">
        <v>209</v>
      </c>
      <c r="S5" s="6" t="s">
        <v>95</v>
      </c>
      <c r="T5" s="173"/>
    </row>
    <row r="6" spans="1:20" x14ac:dyDescent="0.2">
      <c r="A6" s="1">
        <v>806890</v>
      </c>
      <c r="B6" s="2" t="s">
        <v>49</v>
      </c>
      <c r="F6" s="177" t="s">
        <v>47</v>
      </c>
      <c r="G6" s="173"/>
      <c r="H6" s="6" t="s">
        <v>188</v>
      </c>
      <c r="I6" s="173"/>
      <c r="J6" s="6" t="s">
        <v>120</v>
      </c>
      <c r="K6" s="6" t="s">
        <v>107</v>
      </c>
      <c r="L6" s="173"/>
      <c r="M6" s="173"/>
      <c r="N6" s="173"/>
      <c r="O6" s="173"/>
      <c r="P6" s="191" t="s">
        <v>125</v>
      </c>
      <c r="Q6" s="6" t="s">
        <v>52</v>
      </c>
      <c r="R6" s="173"/>
      <c r="S6" s="6" t="s">
        <v>96</v>
      </c>
      <c r="T6" s="173"/>
    </row>
    <row r="7" spans="1:20" x14ac:dyDescent="0.2">
      <c r="A7" s="1">
        <v>806964</v>
      </c>
      <c r="B7" s="2" t="s">
        <v>50</v>
      </c>
      <c r="F7" s="173"/>
      <c r="G7" s="173"/>
      <c r="H7" s="6" t="s">
        <v>189</v>
      </c>
      <c r="I7" s="173"/>
      <c r="J7" s="6" t="s">
        <v>200</v>
      </c>
      <c r="K7" s="173"/>
      <c r="L7" s="173"/>
      <c r="M7" s="173"/>
      <c r="N7" s="173"/>
      <c r="O7" s="173"/>
      <c r="P7" s="173"/>
      <c r="Q7" s="6" t="s">
        <v>53</v>
      </c>
      <c r="R7" s="173"/>
      <c r="S7" s="6"/>
      <c r="T7" s="173"/>
    </row>
    <row r="8" spans="1:20" x14ac:dyDescent="0.2">
      <c r="A8" s="1">
        <v>806966</v>
      </c>
      <c r="B8" s="2" t="s">
        <v>51</v>
      </c>
      <c r="F8" s="173"/>
      <c r="G8" s="173"/>
      <c r="H8" s="6" t="s">
        <v>190</v>
      </c>
      <c r="I8" s="173"/>
      <c r="J8" s="6" t="s">
        <v>201</v>
      </c>
      <c r="K8" s="173"/>
      <c r="L8" s="173"/>
      <c r="M8" s="173"/>
      <c r="N8" s="173"/>
      <c r="O8" s="173"/>
      <c r="P8" s="173"/>
      <c r="Q8" s="6" t="s">
        <v>54</v>
      </c>
      <c r="R8" s="173"/>
      <c r="S8" s="6"/>
      <c r="T8" s="173"/>
    </row>
    <row r="9" spans="1:20" x14ac:dyDescent="0.2">
      <c r="A9" s="1">
        <v>806967</v>
      </c>
      <c r="B9" s="2" t="s">
        <v>52</v>
      </c>
      <c r="F9" s="173"/>
      <c r="G9" s="173"/>
      <c r="H9" s="6" t="s">
        <v>191</v>
      </c>
      <c r="I9" s="173"/>
      <c r="J9" s="6" t="s">
        <v>202</v>
      </c>
      <c r="K9" s="173"/>
      <c r="L9" s="173"/>
      <c r="M9" s="173"/>
      <c r="N9" s="173"/>
      <c r="O9" s="173"/>
      <c r="P9" s="173"/>
      <c r="Q9" s="173"/>
      <c r="R9" s="173"/>
      <c r="S9" s="6"/>
      <c r="T9" s="173"/>
    </row>
    <row r="10" spans="1:20" x14ac:dyDescent="0.2">
      <c r="A10" s="1">
        <v>806968</v>
      </c>
      <c r="B10" s="2" t="s">
        <v>53</v>
      </c>
      <c r="F10" s="173"/>
      <c r="G10" s="173"/>
      <c r="H10" s="6" t="s">
        <v>192</v>
      </c>
      <c r="I10" s="173"/>
      <c r="J10" s="6" t="s">
        <v>203</v>
      </c>
      <c r="K10" s="173"/>
      <c r="L10" s="173"/>
      <c r="M10" s="173"/>
      <c r="N10" s="173"/>
      <c r="O10" s="173"/>
      <c r="P10" s="173"/>
      <c r="Q10" s="173"/>
      <c r="R10" s="173"/>
      <c r="S10" s="6"/>
      <c r="T10" s="173"/>
    </row>
    <row r="11" spans="1:20" x14ac:dyDescent="0.2">
      <c r="A11" s="1">
        <v>806969</v>
      </c>
      <c r="B11" s="2" t="s">
        <v>54</v>
      </c>
      <c r="F11" s="173"/>
      <c r="G11" s="173"/>
      <c r="H11" s="6" t="s">
        <v>193</v>
      </c>
      <c r="I11" s="173"/>
      <c r="J11" s="6"/>
      <c r="K11" s="173"/>
      <c r="L11" s="173"/>
      <c r="M11" s="173"/>
      <c r="N11" s="173"/>
      <c r="O11" s="173"/>
      <c r="P11" s="173"/>
      <c r="Q11" s="173"/>
      <c r="R11" s="173"/>
      <c r="S11" s="6"/>
      <c r="T11" s="173"/>
    </row>
    <row r="12" spans="1:20" x14ac:dyDescent="0.2">
      <c r="A12" s="1">
        <v>806970</v>
      </c>
      <c r="B12" s="2" t="s">
        <v>55</v>
      </c>
      <c r="F12" s="173"/>
      <c r="G12" s="173"/>
      <c r="H12" s="6" t="s">
        <v>194</v>
      </c>
      <c r="I12" s="173"/>
      <c r="J12" s="173"/>
      <c r="K12" s="173"/>
      <c r="L12" s="173"/>
      <c r="M12" s="173"/>
      <c r="N12" s="173"/>
      <c r="O12" s="173"/>
      <c r="P12" s="173"/>
      <c r="Q12" s="173"/>
      <c r="R12" s="173"/>
      <c r="S12" s="6"/>
      <c r="T12" s="173"/>
    </row>
    <row r="13" spans="1:20" x14ac:dyDescent="0.2">
      <c r="A13" s="1">
        <v>809383</v>
      </c>
      <c r="B13" s="2" t="s">
        <v>56</v>
      </c>
      <c r="F13" s="173"/>
      <c r="G13" s="173"/>
      <c r="H13" s="6" t="s">
        <v>195</v>
      </c>
      <c r="I13" s="173"/>
      <c r="J13" s="173"/>
      <c r="K13" s="173"/>
      <c r="L13" s="173"/>
      <c r="M13" s="173"/>
      <c r="N13" s="173"/>
      <c r="O13" s="173"/>
      <c r="P13" s="173"/>
      <c r="Q13" s="173"/>
      <c r="R13" s="173"/>
      <c r="S13" s="6"/>
      <c r="T13" s="173"/>
    </row>
    <row r="14" spans="1:20" x14ac:dyDescent="0.2">
      <c r="A14" s="1">
        <v>808612</v>
      </c>
      <c r="B14" s="2" t="s">
        <v>57</v>
      </c>
      <c r="F14" s="173"/>
      <c r="G14" s="173"/>
      <c r="H14" s="6" t="s">
        <v>196</v>
      </c>
      <c r="I14" s="173"/>
      <c r="J14" s="173"/>
      <c r="K14" s="173"/>
      <c r="L14" s="173"/>
      <c r="M14" s="173"/>
      <c r="N14" s="173"/>
      <c r="O14" s="173"/>
      <c r="P14" s="173"/>
      <c r="Q14" s="173"/>
      <c r="R14" s="173"/>
      <c r="S14" s="6"/>
      <c r="T14" s="173"/>
    </row>
    <row r="15" spans="1:20" x14ac:dyDescent="0.2">
      <c r="A15" s="1">
        <v>809384</v>
      </c>
      <c r="B15" s="2" t="s">
        <v>58</v>
      </c>
      <c r="F15" s="173"/>
      <c r="G15" s="173"/>
      <c r="H15" s="6" t="s">
        <v>98</v>
      </c>
      <c r="I15" s="173"/>
      <c r="J15" s="173"/>
      <c r="K15" s="173"/>
      <c r="L15" s="173"/>
      <c r="M15" s="173"/>
      <c r="N15" s="173"/>
      <c r="O15" s="173"/>
      <c r="P15" s="173"/>
      <c r="Q15" s="173"/>
      <c r="R15" s="173"/>
      <c r="S15" s="6"/>
      <c r="T15" s="173"/>
    </row>
    <row r="16" spans="1:20" x14ac:dyDescent="0.2">
      <c r="A16" s="1">
        <v>808768</v>
      </c>
      <c r="B16" s="2" t="s">
        <v>59</v>
      </c>
      <c r="F16" s="173"/>
      <c r="G16" s="173"/>
      <c r="H16" s="6" t="s">
        <v>99</v>
      </c>
      <c r="I16" s="173"/>
      <c r="J16" s="173"/>
      <c r="K16" s="173"/>
      <c r="L16" s="173"/>
      <c r="M16" s="173"/>
      <c r="N16" s="173"/>
      <c r="O16" s="173"/>
      <c r="P16" s="173"/>
      <c r="Q16" s="173"/>
      <c r="R16" s="173"/>
      <c r="S16" s="6"/>
      <c r="T16" s="173"/>
    </row>
    <row r="17" spans="1:20" x14ac:dyDescent="0.2">
      <c r="A17" s="1">
        <v>809176</v>
      </c>
      <c r="B17" s="2" t="s">
        <v>60</v>
      </c>
      <c r="F17" s="173"/>
      <c r="G17" s="173"/>
      <c r="H17" s="6" t="s">
        <v>197</v>
      </c>
      <c r="I17" s="173"/>
      <c r="J17" s="173"/>
      <c r="K17" s="173"/>
      <c r="L17" s="173"/>
      <c r="M17" s="173"/>
      <c r="N17" s="173"/>
      <c r="O17" s="173"/>
      <c r="P17" s="173"/>
      <c r="Q17" s="173"/>
      <c r="R17" s="173"/>
      <c r="S17" s="6"/>
      <c r="T17" s="173"/>
    </row>
    <row r="18" spans="1:20" x14ac:dyDescent="0.2">
      <c r="A18" s="1">
        <v>809177</v>
      </c>
      <c r="B18" s="2" t="s">
        <v>61</v>
      </c>
      <c r="F18" s="173"/>
      <c r="G18" s="173"/>
      <c r="H18" s="6" t="s">
        <v>198</v>
      </c>
      <c r="I18" s="173"/>
      <c r="J18" s="173"/>
      <c r="K18" s="173"/>
      <c r="L18" s="173"/>
      <c r="M18" s="173"/>
      <c r="N18" s="173"/>
      <c r="O18" s="173"/>
      <c r="P18" s="173"/>
      <c r="Q18" s="173"/>
      <c r="R18" s="173"/>
      <c r="S18" s="6"/>
      <c r="T18" s="173"/>
    </row>
    <row r="19" spans="1:20" x14ac:dyDescent="0.2">
      <c r="A19" s="1">
        <v>809178</v>
      </c>
      <c r="B19" s="2" t="s">
        <v>62</v>
      </c>
      <c r="F19" s="173"/>
      <c r="G19" s="173"/>
      <c r="H19" s="6" t="s">
        <v>199</v>
      </c>
      <c r="I19" s="173"/>
      <c r="J19" s="173"/>
      <c r="K19" s="173"/>
      <c r="L19" s="173"/>
      <c r="M19" s="173"/>
      <c r="N19" s="173"/>
      <c r="O19" s="173"/>
      <c r="P19" s="173"/>
      <c r="Q19" s="173"/>
      <c r="R19" s="173"/>
      <c r="S19" s="6"/>
      <c r="T19" s="173"/>
    </row>
    <row r="20" spans="1:20" x14ac:dyDescent="0.2">
      <c r="A20" s="1">
        <v>809182</v>
      </c>
      <c r="B20" s="2" t="s">
        <v>63</v>
      </c>
      <c r="F20" s="173"/>
      <c r="G20" s="173"/>
      <c r="H20" s="173"/>
      <c r="I20" s="173"/>
      <c r="J20" s="173"/>
      <c r="K20" s="173"/>
      <c r="L20" s="173"/>
      <c r="M20" s="173"/>
      <c r="N20" s="173"/>
      <c r="O20" s="173"/>
      <c r="P20" s="173"/>
      <c r="Q20" s="173"/>
      <c r="R20" s="173"/>
      <c r="S20" s="6"/>
      <c r="T20" s="173"/>
    </row>
    <row r="21" spans="1:20" x14ac:dyDescent="0.2">
      <c r="A21" s="1">
        <v>809183</v>
      </c>
      <c r="B21" s="2" t="s">
        <v>64</v>
      </c>
      <c r="F21" s="173"/>
      <c r="G21" s="173"/>
      <c r="H21" s="173"/>
      <c r="I21" s="173"/>
      <c r="J21" s="173"/>
      <c r="K21" s="173"/>
      <c r="L21" s="173"/>
      <c r="M21" s="173"/>
      <c r="N21" s="173"/>
      <c r="O21" s="173"/>
      <c r="P21" s="173"/>
      <c r="Q21" s="173"/>
      <c r="R21" s="173"/>
      <c r="S21" s="6"/>
      <c r="T21" s="173"/>
    </row>
    <row r="22" spans="1:20" x14ac:dyDescent="0.2">
      <c r="A22" s="1">
        <v>809184</v>
      </c>
      <c r="B22" s="2" t="s">
        <v>65</v>
      </c>
      <c r="F22" s="173"/>
      <c r="G22" s="173"/>
      <c r="H22" s="173"/>
      <c r="I22" s="173"/>
      <c r="J22" s="173"/>
      <c r="K22" s="173"/>
      <c r="L22" s="173"/>
      <c r="M22" s="173"/>
      <c r="N22" s="173"/>
      <c r="O22" s="173"/>
      <c r="P22" s="173"/>
      <c r="Q22" s="173"/>
      <c r="R22" s="173"/>
      <c r="S22" s="6"/>
      <c r="T22" s="173"/>
    </row>
    <row r="23" spans="1:20" x14ac:dyDescent="0.2">
      <c r="A23" s="1">
        <v>809185</v>
      </c>
      <c r="B23" s="2" t="s">
        <v>66</v>
      </c>
      <c r="F23" s="173"/>
      <c r="G23" s="173"/>
      <c r="H23" s="173"/>
      <c r="I23" s="173"/>
      <c r="J23" s="173"/>
      <c r="K23" s="173"/>
      <c r="L23" s="173"/>
      <c r="M23" s="173"/>
      <c r="N23" s="173"/>
      <c r="O23" s="173"/>
      <c r="P23" s="173"/>
      <c r="Q23" s="173"/>
      <c r="R23" s="173"/>
      <c r="S23" s="6"/>
      <c r="T23" s="173"/>
    </row>
    <row r="24" spans="1:20" x14ac:dyDescent="0.2">
      <c r="A24" s="1">
        <v>809186</v>
      </c>
      <c r="B24" s="2" t="s">
        <v>67</v>
      </c>
      <c r="F24" s="173"/>
      <c r="G24" s="173"/>
      <c r="H24" s="173"/>
      <c r="I24" s="173"/>
      <c r="J24" s="173"/>
      <c r="K24" s="173"/>
      <c r="L24" s="173"/>
      <c r="M24" s="173"/>
      <c r="N24" s="173"/>
      <c r="O24" s="173"/>
      <c r="P24" s="173"/>
      <c r="Q24" s="173"/>
      <c r="R24" s="173"/>
      <c r="S24" s="6"/>
      <c r="T24" s="173"/>
    </row>
    <row r="25" spans="1:20" x14ac:dyDescent="0.2">
      <c r="A25" s="1">
        <v>809229</v>
      </c>
      <c r="B25" s="2" t="s">
        <v>68</v>
      </c>
      <c r="F25" s="173"/>
      <c r="G25" s="173"/>
      <c r="H25" s="173"/>
      <c r="I25" s="173"/>
      <c r="J25" s="173"/>
      <c r="K25" s="173"/>
      <c r="L25" s="173"/>
      <c r="M25" s="173"/>
      <c r="N25" s="173"/>
      <c r="O25" s="173"/>
      <c r="P25" s="173"/>
      <c r="Q25" s="173"/>
      <c r="R25" s="173"/>
      <c r="S25" s="6"/>
      <c r="T25" s="173"/>
    </row>
    <row r="26" spans="1:20" x14ac:dyDescent="0.2">
      <c r="A26" s="1">
        <v>809230</v>
      </c>
      <c r="B26" s="2" t="s">
        <v>69</v>
      </c>
      <c r="F26" s="173"/>
      <c r="G26" s="173"/>
      <c r="H26" s="173"/>
      <c r="I26" s="173"/>
      <c r="J26" s="173"/>
      <c r="K26" s="173"/>
      <c r="L26" s="173"/>
      <c r="M26" s="173"/>
      <c r="N26" s="173"/>
      <c r="O26" s="173"/>
      <c r="P26" s="173"/>
      <c r="Q26" s="173"/>
      <c r="R26" s="173"/>
      <c r="S26" s="6"/>
      <c r="T26" s="173"/>
    </row>
    <row r="27" spans="1:20" x14ac:dyDescent="0.2">
      <c r="A27" s="1">
        <v>809231</v>
      </c>
      <c r="B27" s="2" t="s">
        <v>70</v>
      </c>
      <c r="F27" s="173"/>
      <c r="G27" s="173"/>
      <c r="H27" s="173"/>
      <c r="I27" s="173"/>
      <c r="J27" s="173"/>
      <c r="K27" s="173"/>
      <c r="L27" s="173"/>
      <c r="M27" s="173"/>
      <c r="N27" s="173"/>
      <c r="O27" s="173"/>
      <c r="P27" s="173"/>
      <c r="Q27" s="173"/>
      <c r="R27" s="173"/>
      <c r="S27" s="6"/>
      <c r="T27" s="173"/>
    </row>
    <row r="28" spans="1:20" x14ac:dyDescent="0.2">
      <c r="A28" s="1">
        <v>809232</v>
      </c>
      <c r="B28" s="2" t="s">
        <v>71</v>
      </c>
      <c r="F28" s="173"/>
      <c r="G28" s="173"/>
      <c r="H28" s="173"/>
      <c r="I28" s="173"/>
      <c r="J28" s="173"/>
      <c r="K28" s="173"/>
      <c r="L28" s="173"/>
      <c r="M28" s="173"/>
      <c r="N28" s="173"/>
      <c r="O28" s="173"/>
      <c r="P28" s="173"/>
      <c r="Q28" s="173"/>
      <c r="R28" s="173"/>
      <c r="S28" s="6"/>
      <c r="T28" s="173"/>
    </row>
    <row r="29" spans="1:20" x14ac:dyDescent="0.2">
      <c r="A29" s="1">
        <v>809233</v>
      </c>
      <c r="B29" s="2" t="s">
        <v>72</v>
      </c>
      <c r="F29" s="173"/>
      <c r="G29" s="173"/>
      <c r="H29" s="173"/>
      <c r="I29" s="173"/>
      <c r="J29" s="173"/>
      <c r="K29" s="173"/>
      <c r="L29" s="173"/>
      <c r="M29" s="173"/>
      <c r="N29" s="173"/>
      <c r="O29" s="173"/>
      <c r="P29" s="173"/>
      <c r="Q29" s="173"/>
      <c r="R29" s="173"/>
      <c r="S29" s="6"/>
      <c r="T29" s="173"/>
    </row>
    <row r="30" spans="1:20" x14ac:dyDescent="0.2">
      <c r="A30" s="1">
        <v>809234</v>
      </c>
      <c r="B30" s="2" t="s">
        <v>73</v>
      </c>
      <c r="F30" s="173"/>
      <c r="G30" s="173"/>
      <c r="H30" s="173"/>
      <c r="I30" s="173"/>
      <c r="J30" s="173"/>
      <c r="K30" s="173"/>
      <c r="L30" s="173"/>
      <c r="M30" s="173"/>
      <c r="N30" s="173"/>
      <c r="O30" s="173"/>
      <c r="P30" s="173"/>
      <c r="Q30" s="173"/>
      <c r="R30" s="173"/>
      <c r="S30" s="6"/>
      <c r="T30" s="173"/>
    </row>
    <row r="31" spans="1:20" x14ac:dyDescent="0.2">
      <c r="A31" s="1">
        <v>809236</v>
      </c>
      <c r="B31" s="2" t="s">
        <v>74</v>
      </c>
      <c r="F31" s="173"/>
      <c r="G31" s="173"/>
      <c r="H31" s="173"/>
      <c r="I31" s="173"/>
      <c r="J31" s="173"/>
      <c r="K31" s="173"/>
      <c r="L31" s="173"/>
      <c r="M31" s="173"/>
      <c r="N31" s="173"/>
      <c r="O31" s="173"/>
      <c r="P31" s="173"/>
      <c r="Q31" s="173"/>
      <c r="R31" s="173"/>
      <c r="S31" s="6"/>
      <c r="T31" s="173"/>
    </row>
    <row r="32" spans="1:20" x14ac:dyDescent="0.2">
      <c r="A32" s="1">
        <v>809237</v>
      </c>
      <c r="B32" s="2" t="s">
        <v>75</v>
      </c>
      <c r="F32" s="173"/>
      <c r="G32" s="173"/>
      <c r="H32" s="173"/>
      <c r="I32" s="173"/>
      <c r="J32" s="173"/>
      <c r="K32" s="173"/>
      <c r="L32" s="173"/>
      <c r="M32" s="173"/>
      <c r="N32" s="173"/>
      <c r="O32" s="173"/>
      <c r="P32" s="173"/>
      <c r="Q32" s="173"/>
      <c r="R32" s="173"/>
      <c r="S32" s="6"/>
      <c r="T32" s="173"/>
    </row>
    <row r="33" spans="1:20" x14ac:dyDescent="0.2">
      <c r="A33" s="1">
        <v>809267</v>
      </c>
      <c r="B33" s="2" t="s">
        <v>76</v>
      </c>
      <c r="F33" s="173"/>
      <c r="G33" s="173"/>
      <c r="H33" s="173"/>
      <c r="I33" s="173"/>
      <c r="J33" s="173"/>
      <c r="K33" s="173"/>
      <c r="L33" s="173"/>
      <c r="M33" s="173"/>
      <c r="N33" s="173"/>
      <c r="O33" s="173"/>
      <c r="P33" s="173"/>
      <c r="Q33" s="173"/>
      <c r="R33" s="173"/>
      <c r="S33" s="6"/>
      <c r="T33" s="173"/>
    </row>
    <row r="34" spans="1:20" x14ac:dyDescent="0.2">
      <c r="A34" s="1">
        <v>809268</v>
      </c>
      <c r="B34" s="2" t="s">
        <v>77</v>
      </c>
      <c r="F34" s="173"/>
      <c r="G34" s="173"/>
      <c r="H34" s="173"/>
      <c r="I34" s="173"/>
      <c r="J34" s="173"/>
      <c r="K34" s="173"/>
      <c r="L34" s="173"/>
      <c r="M34" s="173"/>
      <c r="N34" s="173"/>
      <c r="O34" s="173"/>
      <c r="P34" s="173"/>
      <c r="Q34" s="173"/>
      <c r="R34" s="173"/>
      <c r="S34" s="6"/>
      <c r="T34" s="173"/>
    </row>
    <row r="35" spans="1:20" x14ac:dyDescent="0.2">
      <c r="A35" s="1">
        <v>809269</v>
      </c>
      <c r="B35" s="2" t="s">
        <v>78</v>
      </c>
      <c r="F35" s="173"/>
      <c r="G35" s="173"/>
      <c r="H35" s="173"/>
      <c r="I35" s="173"/>
      <c r="J35" s="173"/>
      <c r="K35" s="173"/>
      <c r="L35" s="173"/>
      <c r="M35" s="173"/>
      <c r="N35" s="173"/>
      <c r="O35" s="173"/>
      <c r="P35" s="173"/>
      <c r="Q35" s="173"/>
      <c r="R35" s="173"/>
      <c r="S35" s="6"/>
      <c r="T35" s="173"/>
    </row>
    <row r="36" spans="1:20" x14ac:dyDescent="0.2">
      <c r="A36" s="1">
        <v>809324</v>
      </c>
      <c r="B36" s="2" t="s">
        <v>79</v>
      </c>
      <c r="F36" s="173"/>
      <c r="G36" s="173"/>
      <c r="H36" s="173"/>
      <c r="I36" s="173"/>
      <c r="J36" s="173"/>
      <c r="K36" s="173"/>
      <c r="L36" s="173"/>
      <c r="M36" s="173"/>
      <c r="N36" s="173"/>
      <c r="O36" s="173"/>
      <c r="P36" s="173"/>
      <c r="Q36" s="173"/>
      <c r="R36" s="173"/>
      <c r="S36" s="6"/>
      <c r="T36" s="173"/>
    </row>
    <row r="37" spans="1:20" x14ac:dyDescent="0.2">
      <c r="A37" s="1">
        <v>809325</v>
      </c>
      <c r="B37" s="2" t="s">
        <v>80</v>
      </c>
      <c r="F37" s="173"/>
      <c r="G37" s="173"/>
      <c r="H37" s="173"/>
      <c r="I37" s="173"/>
      <c r="J37" s="173"/>
      <c r="K37" s="173"/>
      <c r="L37" s="173"/>
      <c r="M37" s="173"/>
      <c r="N37" s="173"/>
      <c r="O37" s="173"/>
      <c r="P37" s="173"/>
      <c r="Q37" s="173"/>
      <c r="R37" s="173"/>
      <c r="S37" s="6"/>
      <c r="T37" s="173"/>
    </row>
    <row r="38" spans="1:20" x14ac:dyDescent="0.2">
      <c r="A38" s="1">
        <v>809326</v>
      </c>
      <c r="B38" s="2" t="s">
        <v>81</v>
      </c>
      <c r="F38" s="173"/>
      <c r="G38" s="173"/>
      <c r="H38" s="173"/>
      <c r="I38" s="173"/>
      <c r="J38" s="173"/>
      <c r="K38" s="173"/>
      <c r="L38" s="173"/>
      <c r="M38" s="173"/>
      <c r="N38" s="173"/>
      <c r="O38" s="173"/>
      <c r="P38" s="173"/>
      <c r="Q38" s="173"/>
      <c r="R38" s="173"/>
      <c r="S38" s="6"/>
      <c r="T38" s="173"/>
    </row>
    <row r="39" spans="1:20" x14ac:dyDescent="0.2">
      <c r="A39" s="1">
        <v>809327</v>
      </c>
      <c r="B39" s="2" t="s">
        <v>82</v>
      </c>
      <c r="F39" s="173"/>
      <c r="G39" s="173"/>
      <c r="H39" s="173"/>
      <c r="I39" s="173"/>
      <c r="J39" s="173"/>
      <c r="K39" s="173"/>
      <c r="L39" s="173"/>
      <c r="M39" s="173"/>
      <c r="N39" s="173"/>
      <c r="O39" s="173"/>
      <c r="P39" s="173"/>
      <c r="Q39" s="173"/>
      <c r="R39" s="173"/>
      <c r="S39" s="6"/>
      <c r="T39" s="173"/>
    </row>
    <row r="40" spans="1:20" x14ac:dyDescent="0.2">
      <c r="A40" s="1">
        <v>809329</v>
      </c>
      <c r="B40" s="2" t="s">
        <v>83</v>
      </c>
      <c r="F40" s="173"/>
      <c r="G40" s="173"/>
      <c r="H40" s="173"/>
      <c r="I40" s="173"/>
      <c r="J40" s="173"/>
      <c r="K40" s="173"/>
      <c r="L40" s="173"/>
      <c r="M40" s="173"/>
      <c r="N40" s="173"/>
      <c r="O40" s="173"/>
      <c r="P40" s="173"/>
      <c r="Q40" s="173"/>
      <c r="R40" s="173"/>
      <c r="S40" s="6"/>
      <c r="T40" s="173"/>
    </row>
    <row r="41" spans="1:20" x14ac:dyDescent="0.2">
      <c r="A41" s="1">
        <v>809332</v>
      </c>
      <c r="B41" s="2" t="s">
        <v>84</v>
      </c>
      <c r="F41" s="173"/>
      <c r="G41" s="173"/>
      <c r="H41" s="173"/>
      <c r="I41" s="173"/>
      <c r="J41" s="173"/>
      <c r="K41" s="173"/>
      <c r="L41" s="173"/>
      <c r="M41" s="173"/>
      <c r="N41" s="173"/>
      <c r="O41" s="173"/>
      <c r="P41" s="173"/>
      <c r="Q41" s="173"/>
      <c r="R41" s="173"/>
      <c r="S41" s="6"/>
      <c r="T41" s="173"/>
    </row>
    <row r="42" spans="1:20" x14ac:dyDescent="0.2">
      <c r="A42" s="1">
        <v>809335</v>
      </c>
      <c r="B42" s="2" t="s">
        <v>85</v>
      </c>
      <c r="F42" s="173"/>
      <c r="G42" s="173"/>
      <c r="H42" s="173"/>
      <c r="I42" s="173"/>
      <c r="J42" s="173"/>
      <c r="K42" s="173"/>
      <c r="L42" s="173"/>
      <c r="M42" s="173"/>
      <c r="N42" s="173"/>
      <c r="O42" s="173"/>
      <c r="P42" s="173"/>
      <c r="Q42" s="173"/>
      <c r="R42" s="173"/>
      <c r="S42" s="6"/>
      <c r="T42" s="173"/>
    </row>
    <row r="43" spans="1:20" x14ac:dyDescent="0.2">
      <c r="A43" s="1">
        <v>809336</v>
      </c>
      <c r="B43" s="2" t="s">
        <v>86</v>
      </c>
      <c r="F43" s="173"/>
      <c r="G43" s="173"/>
      <c r="H43" s="173"/>
      <c r="I43" s="173"/>
      <c r="J43" s="173"/>
      <c r="K43" s="173"/>
      <c r="L43" s="173"/>
      <c r="M43" s="173"/>
      <c r="N43" s="173"/>
      <c r="O43" s="173"/>
      <c r="P43" s="173"/>
      <c r="Q43" s="173"/>
      <c r="R43" s="173"/>
      <c r="S43" s="6"/>
      <c r="T43" s="173"/>
    </row>
    <row r="44" spans="1:20" x14ac:dyDescent="0.2">
      <c r="A44" s="1">
        <v>809337</v>
      </c>
      <c r="B44" s="2" t="s">
        <v>87</v>
      </c>
    </row>
    <row r="45" spans="1:20" x14ac:dyDescent="0.2">
      <c r="A45" s="1">
        <v>809338</v>
      </c>
      <c r="B45" s="2" t="s">
        <v>88</v>
      </c>
    </row>
    <row r="46" spans="1:20" x14ac:dyDescent="0.2">
      <c r="A46" s="1">
        <v>809339</v>
      </c>
      <c r="B46" s="2" t="s">
        <v>89</v>
      </c>
    </row>
    <row r="47" spans="1:20" x14ac:dyDescent="0.2">
      <c r="A47" s="1">
        <v>809340</v>
      </c>
      <c r="B47" s="2" t="s">
        <v>90</v>
      </c>
    </row>
    <row r="48" spans="1:20" x14ac:dyDescent="0.2">
      <c r="A48" s="1">
        <v>809359</v>
      </c>
      <c r="B48" s="2" t="s">
        <v>91</v>
      </c>
    </row>
    <row r="49" spans="1:2" x14ac:dyDescent="0.2">
      <c r="A49" s="1">
        <v>809360</v>
      </c>
      <c r="B49" s="2" t="s">
        <v>92</v>
      </c>
    </row>
    <row r="50" spans="1:2" x14ac:dyDescent="0.2">
      <c r="A50" s="1">
        <v>809361</v>
      </c>
      <c r="B50" s="2" t="s">
        <v>93</v>
      </c>
    </row>
    <row r="51" spans="1:2" x14ac:dyDescent="0.2">
      <c r="A51" s="1">
        <v>809362</v>
      </c>
      <c r="B51" s="2" t="s">
        <v>94</v>
      </c>
    </row>
    <row r="52" spans="1:2" x14ac:dyDescent="0.2">
      <c r="A52" s="1">
        <v>810472</v>
      </c>
      <c r="B52" s="2" t="s">
        <v>95</v>
      </c>
    </row>
    <row r="53" spans="1:2" x14ac:dyDescent="0.2">
      <c r="A53" s="1">
        <v>810537</v>
      </c>
      <c r="B53" s="2" t="s">
        <v>96</v>
      </c>
    </row>
    <row r="54" spans="1:2" x14ac:dyDescent="0.2">
      <c r="A54" s="1">
        <v>846730</v>
      </c>
      <c r="B54" s="2" t="s">
        <v>185</v>
      </c>
    </row>
    <row r="55" spans="1:2" x14ac:dyDescent="0.2">
      <c r="A55" s="1">
        <v>846791</v>
      </c>
      <c r="B55" s="2" t="s">
        <v>186</v>
      </c>
    </row>
    <row r="56" spans="1:2" x14ac:dyDescent="0.2">
      <c r="A56" s="1">
        <v>846762</v>
      </c>
      <c r="B56" s="2" t="s">
        <v>187</v>
      </c>
    </row>
    <row r="57" spans="1:2" x14ac:dyDescent="0.2">
      <c r="A57" s="1">
        <v>846763</v>
      </c>
      <c r="B57" s="2" t="s">
        <v>188</v>
      </c>
    </row>
    <row r="58" spans="1:2" x14ac:dyDescent="0.2">
      <c r="A58" s="1">
        <v>846769</v>
      </c>
      <c r="B58" s="2" t="s">
        <v>189</v>
      </c>
    </row>
    <row r="59" spans="1:2" x14ac:dyDescent="0.2">
      <c r="A59" s="1">
        <v>846771</v>
      </c>
      <c r="B59" s="2" t="s">
        <v>190</v>
      </c>
    </row>
    <row r="60" spans="1:2" x14ac:dyDescent="0.2">
      <c r="A60" s="1">
        <v>846793</v>
      </c>
      <c r="B60" s="2" t="s">
        <v>191</v>
      </c>
    </row>
    <row r="61" spans="1:2" x14ac:dyDescent="0.2">
      <c r="A61" s="1">
        <v>846822</v>
      </c>
      <c r="B61" s="2" t="s">
        <v>192</v>
      </c>
    </row>
    <row r="62" spans="1:2" x14ac:dyDescent="0.2">
      <c r="A62" s="1">
        <v>846821</v>
      </c>
      <c r="B62" s="2" t="s">
        <v>193</v>
      </c>
    </row>
    <row r="63" spans="1:2" x14ac:dyDescent="0.2">
      <c r="A63" s="1">
        <v>846820</v>
      </c>
      <c r="B63" s="2" t="s">
        <v>194</v>
      </c>
    </row>
    <row r="64" spans="1:2" x14ac:dyDescent="0.2">
      <c r="A64" s="1">
        <v>846826</v>
      </c>
      <c r="B64" s="2" t="s">
        <v>195</v>
      </c>
    </row>
    <row r="65" spans="1:2" x14ac:dyDescent="0.2">
      <c r="A65" s="1">
        <v>846827</v>
      </c>
      <c r="B65" s="2" t="s">
        <v>196</v>
      </c>
    </row>
    <row r="66" spans="1:2" x14ac:dyDescent="0.2">
      <c r="A66" s="1">
        <v>654345</v>
      </c>
      <c r="B66" s="2" t="s">
        <v>98</v>
      </c>
    </row>
    <row r="67" spans="1:2" x14ac:dyDescent="0.2">
      <c r="A67" s="1">
        <v>654342</v>
      </c>
      <c r="B67" s="2" t="s">
        <v>99</v>
      </c>
    </row>
    <row r="68" spans="1:2" x14ac:dyDescent="0.2">
      <c r="A68" s="1">
        <v>805708</v>
      </c>
      <c r="B68" s="2" t="s">
        <v>197</v>
      </c>
    </row>
    <row r="69" spans="1:2" x14ac:dyDescent="0.2">
      <c r="A69" s="1">
        <v>805709</v>
      </c>
      <c r="B69" s="2" t="s">
        <v>198</v>
      </c>
    </row>
    <row r="70" spans="1:2" x14ac:dyDescent="0.2">
      <c r="A70" s="1">
        <v>805710</v>
      </c>
      <c r="B70" s="2" t="s">
        <v>199</v>
      </c>
    </row>
    <row r="71" spans="1:2" x14ac:dyDescent="0.2">
      <c r="A71" s="1">
        <v>268045</v>
      </c>
      <c r="B71" s="2" t="s">
        <v>100</v>
      </c>
    </row>
    <row r="72" spans="1:2" x14ac:dyDescent="0.2">
      <c r="A72" s="1">
        <v>15230</v>
      </c>
      <c r="B72" s="2" t="s">
        <v>101</v>
      </c>
    </row>
    <row r="73" spans="1:2" x14ac:dyDescent="0.2">
      <c r="A73" s="1">
        <v>809709</v>
      </c>
      <c r="B73" s="2" t="s">
        <v>21</v>
      </c>
    </row>
    <row r="74" spans="1:2" x14ac:dyDescent="0.2">
      <c r="A74" s="1">
        <v>809594</v>
      </c>
      <c r="B74" s="2" t="s">
        <v>22</v>
      </c>
    </row>
    <row r="75" spans="1:2" x14ac:dyDescent="0.2">
      <c r="A75" s="1">
        <v>809677</v>
      </c>
      <c r="B75" s="2" t="s">
        <v>103</v>
      </c>
    </row>
    <row r="76" spans="1:2" x14ac:dyDescent="0.2">
      <c r="A76" s="1">
        <v>809596</v>
      </c>
      <c r="B76" s="2" t="s">
        <v>12</v>
      </c>
    </row>
    <row r="77" spans="1:2" x14ac:dyDescent="0.2">
      <c r="A77" s="1">
        <v>809577</v>
      </c>
      <c r="B77" s="2" t="s">
        <v>104</v>
      </c>
    </row>
    <row r="78" spans="1:2" x14ac:dyDescent="0.2">
      <c r="A78" s="1">
        <v>809680</v>
      </c>
      <c r="B78" s="2" t="s">
        <v>105</v>
      </c>
    </row>
    <row r="79" spans="1:2" x14ac:dyDescent="0.2">
      <c r="A79" s="1">
        <v>809679</v>
      </c>
      <c r="B79" s="2" t="s">
        <v>106</v>
      </c>
    </row>
    <row r="80" spans="1:2" x14ac:dyDescent="0.2">
      <c r="A80" s="1">
        <v>809678</v>
      </c>
      <c r="B80" s="2" t="s">
        <v>107</v>
      </c>
    </row>
    <row r="81" spans="1:2" x14ac:dyDescent="0.2">
      <c r="A81" s="1">
        <v>809592</v>
      </c>
      <c r="B81" s="2" t="s">
        <v>108</v>
      </c>
    </row>
    <row r="82" spans="1:2" x14ac:dyDescent="0.2">
      <c r="A82" s="1">
        <v>809593</v>
      </c>
      <c r="B82" s="2" t="s">
        <v>109</v>
      </c>
    </row>
    <row r="83" spans="1:2" x14ac:dyDescent="0.2">
      <c r="A83" s="1">
        <v>40968</v>
      </c>
      <c r="B83" s="2" t="s">
        <v>110</v>
      </c>
    </row>
    <row r="84" spans="1:2" x14ac:dyDescent="0.2">
      <c r="A84" s="1">
        <v>525642</v>
      </c>
      <c r="B84" s="2" t="s">
        <v>111</v>
      </c>
    </row>
    <row r="85" spans="1:2" x14ac:dyDescent="0.2">
      <c r="A85" s="1">
        <v>62345</v>
      </c>
      <c r="B85" s="2" t="s">
        <v>112</v>
      </c>
    </row>
    <row r="86" spans="1:2" x14ac:dyDescent="0.2">
      <c r="A86" s="1">
        <v>708268</v>
      </c>
      <c r="B86" s="2" t="s">
        <v>113</v>
      </c>
    </row>
    <row r="87" spans="1:2" x14ac:dyDescent="0.2">
      <c r="A87" s="1">
        <v>708259</v>
      </c>
      <c r="B87" s="2" t="s">
        <v>114</v>
      </c>
    </row>
    <row r="88" spans="1:2" x14ac:dyDescent="0.2">
      <c r="A88" s="1">
        <v>708260</v>
      </c>
      <c r="B88" s="2" t="s">
        <v>115</v>
      </c>
    </row>
    <row r="89" spans="1:2" x14ac:dyDescent="0.2">
      <c r="A89" s="1">
        <v>268019</v>
      </c>
      <c r="B89" s="2" t="s">
        <v>116</v>
      </c>
    </row>
    <row r="90" spans="1:2" x14ac:dyDescent="0.2">
      <c r="A90" s="1">
        <v>268021</v>
      </c>
      <c r="B90" s="2" t="s">
        <v>118</v>
      </c>
    </row>
    <row r="91" spans="1:2" x14ac:dyDescent="0.2">
      <c r="A91" s="1">
        <v>268022</v>
      </c>
      <c r="B91" s="2" t="s">
        <v>119</v>
      </c>
    </row>
    <row r="92" spans="1:2" x14ac:dyDescent="0.2">
      <c r="A92" s="1">
        <v>268023</v>
      </c>
      <c r="B92" s="2" t="s">
        <v>120</v>
      </c>
    </row>
    <row r="93" spans="1:2" x14ac:dyDescent="0.2">
      <c r="A93" s="1">
        <v>843430</v>
      </c>
      <c r="B93" s="2" t="s">
        <v>200</v>
      </c>
    </row>
    <row r="94" spans="1:2" x14ac:dyDescent="0.2">
      <c r="A94" s="1">
        <v>843458</v>
      </c>
      <c r="B94" s="2" t="s">
        <v>201</v>
      </c>
    </row>
    <row r="95" spans="1:2" x14ac:dyDescent="0.2">
      <c r="A95" s="1">
        <v>843459</v>
      </c>
      <c r="B95" s="2" t="s">
        <v>202</v>
      </c>
    </row>
    <row r="96" spans="1:2" x14ac:dyDescent="0.2">
      <c r="A96" s="1">
        <v>843460</v>
      </c>
      <c r="B96" s="2" t="s">
        <v>203</v>
      </c>
    </row>
    <row r="97" spans="1:2" x14ac:dyDescent="0.2">
      <c r="A97" s="1">
        <v>98924</v>
      </c>
      <c r="B97" s="2" t="s">
        <v>121</v>
      </c>
    </row>
    <row r="98" spans="1:2" x14ac:dyDescent="0.2">
      <c r="A98" s="1">
        <v>98922</v>
      </c>
      <c r="B98" s="2" t="s">
        <v>122</v>
      </c>
    </row>
    <row r="99" spans="1:2" x14ac:dyDescent="0.2">
      <c r="A99" s="1">
        <v>131271</v>
      </c>
      <c r="B99" s="2" t="s">
        <v>123</v>
      </c>
    </row>
    <row r="100" spans="1:2" x14ac:dyDescent="0.2">
      <c r="A100" s="1">
        <v>253102</v>
      </c>
      <c r="B100" s="2" t="s">
        <v>124</v>
      </c>
    </row>
    <row r="101" spans="1:2" x14ac:dyDescent="0.2">
      <c r="A101" s="1">
        <v>131272</v>
      </c>
      <c r="B101" s="2" t="s">
        <v>125</v>
      </c>
    </row>
    <row r="102" spans="1:2" x14ac:dyDescent="0.2">
      <c r="A102" s="1">
        <v>521896</v>
      </c>
      <c r="B102" s="2" t="s">
        <v>126</v>
      </c>
    </row>
    <row r="103" spans="1:2" x14ac:dyDescent="0.2">
      <c r="A103" s="1">
        <v>809575</v>
      </c>
      <c r="B103" s="2" t="s">
        <v>127</v>
      </c>
    </row>
    <row r="104" spans="1:2" x14ac:dyDescent="0.2">
      <c r="A104" s="1">
        <v>240214</v>
      </c>
      <c r="B104" s="2" t="s">
        <v>128</v>
      </c>
    </row>
    <row r="105" spans="1:2" x14ac:dyDescent="0.2">
      <c r="A105" s="1">
        <v>111756</v>
      </c>
      <c r="B105" s="2" t="s">
        <v>129</v>
      </c>
    </row>
    <row r="106" spans="1:2" x14ac:dyDescent="0.2">
      <c r="A106" s="1" t="s">
        <v>140</v>
      </c>
      <c r="B106" s="2" t="s">
        <v>18</v>
      </c>
    </row>
  </sheetData>
  <sheetProtection selectLockedCells="1" selectUnlockedCells="1"/>
  <pageMargins left="0.7" right="0.7" top="0.75" bottom="0.75" header="0.3" footer="0.3"/>
  <customProperties>
    <customPr name="_pios_id" r:id="rId1"/>
  </customPropertie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Oferta EtiKs</vt:lpstr>
      <vt:lpstr>Lista</vt:lpstr>
      <vt:lpstr>Aux</vt:lpstr>
      <vt:lpstr>'Oferta EtiKs'!Área_de_impresión</vt:lpstr>
    </vt:vector>
  </TitlesOfParts>
  <Company>SAINT-GOBAIN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J5981626</dc:creator>
  <cp:lastModifiedBy>Gomez, Isabel</cp:lastModifiedBy>
  <cp:lastPrinted>2023-10-18T11:00:07Z</cp:lastPrinted>
  <dcterms:created xsi:type="dcterms:W3CDTF">2011-11-16T14:29:49Z</dcterms:created>
  <dcterms:modified xsi:type="dcterms:W3CDTF">2025-04-15T13:29:06Z</dcterms:modified>
</cp:coreProperties>
</file>